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tjanam\Desktop\KRAJEVNE SKUPNOSTI\2026\KS ŠMARJE\Puče - ureditev pokopališča - I. FAZA\"/>
    </mc:Choice>
  </mc:AlternateContent>
  <bookViews>
    <workbookView xWindow="0" yWindow="0" windowWidth="28800" windowHeight="14610" tabRatio="939"/>
  </bookViews>
  <sheets>
    <sheet name="POKOPALIŠČE - PUČE" sheetId="1" r:id="rId1"/>
    <sheet name="Uvod" sheetId="25" r:id="rId2"/>
    <sheet name="SKUPNA REKAPITULACIJA" sheetId="83" r:id="rId3"/>
    <sheet name="I.REK. MRLIŠKA VEŽICA" sheetId="2" r:id="rId4"/>
    <sheet name="I.A1.Pripravljalna d." sheetId="4" r:id="rId5"/>
    <sheet name="I.A2.Zemeljska d." sheetId="5" r:id="rId6"/>
    <sheet name="I.A3.Betonska d." sheetId="6" r:id="rId7"/>
    <sheet name="I.A4.Zidarska d." sheetId="8" r:id="rId8"/>
    <sheet name="I.A5.Opaž-tesarska d." sheetId="7" r:id="rId9"/>
    <sheet name="I.A6.Kanalizacija" sheetId="29" r:id="rId10"/>
    <sheet name="I.A7.Dostopna pot" sheetId="85" r:id="rId11"/>
    <sheet name="I.B1.Krovska d." sheetId="10" r:id="rId12"/>
    <sheet name="I.B2.Kleparska d." sheetId="12" r:id="rId13"/>
    <sheet name="I.B3.Fasada" sheetId="26" r:id="rId14"/>
    <sheet name="I.B4.Ključavničarska d." sheetId="31" r:id="rId15"/>
    <sheet name="I.B5.Stavbno pohištvo" sheetId="32" r:id="rId16"/>
    <sheet name="I.B6.Tlakarska dela" sheetId="82" r:id="rId17"/>
    <sheet name="I.B7.Kamnoseška dela" sheetId="38" r:id="rId18"/>
    <sheet name="I.REK. ELEKTRO INŠTALACIJE " sheetId="88" r:id="rId19"/>
    <sheet name="I.A1.SVETILKE " sheetId="89" r:id="rId20"/>
    <sheet name="I.A2.RAZSVETLJAVA " sheetId="90" r:id="rId21"/>
    <sheet name="I.A3.INSTALACIJSKI MATERIAL " sheetId="91" r:id="rId22"/>
    <sheet name="I.A4RAZDELILCI " sheetId="92" r:id="rId23"/>
    <sheet name="I.A5.OZEMLJILO IN STRELOVOD " sheetId="93" r:id="rId24"/>
    <sheet name="I.A6. DOKUMENTACIJA " sheetId="94" r:id="rId25"/>
    <sheet name="I.REK. STROJNE  INŠTALACIJE " sheetId="95" r:id="rId26"/>
    <sheet name="I.A1.INTERNI PRIKLJUČNI VODOVOD" sheetId="96" r:id="rId27"/>
    <sheet name="I.A2.NOTRANJA VODOVODNA INŠTALA" sheetId="97" r:id="rId28"/>
    <sheet name="I.A3.CENTRALNO OGREVANJE IN HL " sheetId="98" r:id="rId29"/>
    <sheet name="I.A6. DOKUMENTACIJA  (2)" sheetId="99" r:id="rId30"/>
    <sheet name="B|Pripravljalna dela ZU (3)" sheetId="81" state="hidden" r:id="rId31"/>
  </sheets>
  <definedNames>
    <definedName name="bbbb" localSheetId="30">#N/A</definedName>
    <definedName name="bbbb" localSheetId="14">#N/A</definedName>
    <definedName name="bbbb" localSheetId="15">#N/A</definedName>
    <definedName name="bbbb" localSheetId="16">#N/A</definedName>
    <definedName name="bbbb" localSheetId="17">#N/A</definedName>
    <definedName name="bbbb">#N/A</definedName>
    <definedName name="Excel_BuiltIn_Print_Area_1">#N/A</definedName>
    <definedName name="Excel_BuiltIn_Print_Area_3_1" localSheetId="30">#N/A</definedName>
    <definedName name="Excel_BuiltIn_Print_Area_3_1" localSheetId="26">#N/A</definedName>
    <definedName name="Excel_BuiltIn_Print_Area_3_1" localSheetId="4">#N/A</definedName>
    <definedName name="Excel_BuiltIn_Print_Area_3_1" localSheetId="19">#N/A</definedName>
    <definedName name="Excel_BuiltIn_Print_Area_3_1" localSheetId="27">#N/A</definedName>
    <definedName name="Excel_BuiltIn_Print_Area_3_1" localSheetId="20">#N/A</definedName>
    <definedName name="Excel_BuiltIn_Print_Area_3_1" localSheetId="5">#N/A</definedName>
    <definedName name="Excel_BuiltIn_Print_Area_3_1" localSheetId="6">#N/A</definedName>
    <definedName name="Excel_BuiltIn_Print_Area_3_1" localSheetId="28">#N/A</definedName>
    <definedName name="Excel_BuiltIn_Print_Area_3_1" localSheetId="21">#N/A</definedName>
    <definedName name="Excel_BuiltIn_Print_Area_3_1" localSheetId="7">#N/A</definedName>
    <definedName name="Excel_BuiltIn_Print_Area_3_1" localSheetId="22">#N/A</definedName>
    <definedName name="Excel_BuiltIn_Print_Area_3_1" localSheetId="8">#N/A</definedName>
    <definedName name="Excel_BuiltIn_Print_Area_3_1" localSheetId="23">#N/A</definedName>
    <definedName name="Excel_BuiltIn_Print_Area_3_1" localSheetId="24">#N/A</definedName>
    <definedName name="Excel_BuiltIn_Print_Area_3_1" localSheetId="29">#N/A</definedName>
    <definedName name="Excel_BuiltIn_Print_Area_3_1" localSheetId="9">#N/A</definedName>
    <definedName name="Excel_BuiltIn_Print_Area_3_1" localSheetId="10">#N/A</definedName>
    <definedName name="Excel_BuiltIn_Print_Area_3_1" localSheetId="11">#N/A</definedName>
    <definedName name="Excel_BuiltIn_Print_Area_3_1" localSheetId="12">#N/A</definedName>
    <definedName name="Excel_BuiltIn_Print_Area_3_1" localSheetId="13">#N/A</definedName>
    <definedName name="Excel_BuiltIn_Print_Area_3_1" localSheetId="14">#N/A</definedName>
    <definedName name="Excel_BuiltIn_Print_Area_3_1" localSheetId="15">#N/A</definedName>
    <definedName name="Excel_BuiltIn_Print_Area_3_1" localSheetId="16">#N/A</definedName>
    <definedName name="Excel_BuiltIn_Print_Area_3_1" localSheetId="17">#N/A</definedName>
    <definedName name="Excel_BuiltIn_Print_Area_3_1" localSheetId="1">#N/A</definedName>
    <definedName name="Excel_BuiltIn_Print_Area_3_1">#N/A</definedName>
    <definedName name="Excel_BuiltIn_Print_Area_3_1_1" localSheetId="30">#N/A</definedName>
    <definedName name="Excel_BuiltIn_Print_Area_3_1_1" localSheetId="26">#N/A</definedName>
    <definedName name="Excel_BuiltIn_Print_Area_3_1_1" localSheetId="4">#N/A</definedName>
    <definedName name="Excel_BuiltIn_Print_Area_3_1_1" localSheetId="19">#N/A</definedName>
    <definedName name="Excel_BuiltIn_Print_Area_3_1_1" localSheetId="27">#N/A</definedName>
    <definedName name="Excel_BuiltIn_Print_Area_3_1_1" localSheetId="20">#N/A</definedName>
    <definedName name="Excel_BuiltIn_Print_Area_3_1_1" localSheetId="5">#N/A</definedName>
    <definedName name="Excel_BuiltIn_Print_Area_3_1_1" localSheetId="6">#N/A</definedName>
    <definedName name="Excel_BuiltIn_Print_Area_3_1_1" localSheetId="28">#N/A</definedName>
    <definedName name="Excel_BuiltIn_Print_Area_3_1_1" localSheetId="21">#N/A</definedName>
    <definedName name="Excel_BuiltIn_Print_Area_3_1_1" localSheetId="7">#N/A</definedName>
    <definedName name="Excel_BuiltIn_Print_Area_3_1_1" localSheetId="22">#N/A</definedName>
    <definedName name="Excel_BuiltIn_Print_Area_3_1_1" localSheetId="8">#N/A</definedName>
    <definedName name="Excel_BuiltIn_Print_Area_3_1_1" localSheetId="23">#N/A</definedName>
    <definedName name="Excel_BuiltIn_Print_Area_3_1_1" localSheetId="24">#N/A</definedName>
    <definedName name="Excel_BuiltIn_Print_Area_3_1_1" localSheetId="29">#N/A</definedName>
    <definedName name="Excel_BuiltIn_Print_Area_3_1_1" localSheetId="9">#N/A</definedName>
    <definedName name="Excel_BuiltIn_Print_Area_3_1_1" localSheetId="10">#N/A</definedName>
    <definedName name="Excel_BuiltIn_Print_Area_3_1_1" localSheetId="11">#N/A</definedName>
    <definedName name="Excel_BuiltIn_Print_Area_3_1_1" localSheetId="12">#N/A</definedName>
    <definedName name="Excel_BuiltIn_Print_Area_3_1_1" localSheetId="13">#N/A</definedName>
    <definedName name="Excel_BuiltIn_Print_Area_3_1_1" localSheetId="14">#N/A</definedName>
    <definedName name="Excel_BuiltIn_Print_Area_3_1_1" localSheetId="15">#N/A</definedName>
    <definedName name="Excel_BuiltIn_Print_Area_3_1_1" localSheetId="16">#N/A</definedName>
    <definedName name="Excel_BuiltIn_Print_Area_3_1_1" localSheetId="17">#N/A</definedName>
    <definedName name="Excel_BuiltIn_Print_Area_3_1_1" localSheetId="1">#N/A</definedName>
    <definedName name="Excel_BuiltIn_Print_Area_3_1_1">#N/A</definedName>
    <definedName name="Excel_BuiltIn_Print_Area_3_1_1_1" localSheetId="30">#N/A</definedName>
    <definedName name="Excel_BuiltIn_Print_Area_3_1_1_1" localSheetId="26">#N/A</definedName>
    <definedName name="Excel_BuiltIn_Print_Area_3_1_1_1" localSheetId="4">#N/A</definedName>
    <definedName name="Excel_BuiltIn_Print_Area_3_1_1_1" localSheetId="19">#N/A</definedName>
    <definedName name="Excel_BuiltIn_Print_Area_3_1_1_1" localSheetId="27">#N/A</definedName>
    <definedName name="Excel_BuiltIn_Print_Area_3_1_1_1" localSheetId="20">#N/A</definedName>
    <definedName name="Excel_BuiltIn_Print_Area_3_1_1_1" localSheetId="5">#N/A</definedName>
    <definedName name="Excel_BuiltIn_Print_Area_3_1_1_1" localSheetId="6">#N/A</definedName>
    <definedName name="Excel_BuiltIn_Print_Area_3_1_1_1" localSheetId="28">#N/A</definedName>
    <definedName name="Excel_BuiltIn_Print_Area_3_1_1_1" localSheetId="21">#N/A</definedName>
    <definedName name="Excel_BuiltIn_Print_Area_3_1_1_1" localSheetId="7">#N/A</definedName>
    <definedName name="Excel_BuiltIn_Print_Area_3_1_1_1" localSheetId="22">#N/A</definedName>
    <definedName name="Excel_BuiltIn_Print_Area_3_1_1_1" localSheetId="8">#N/A</definedName>
    <definedName name="Excel_BuiltIn_Print_Area_3_1_1_1" localSheetId="23">#N/A</definedName>
    <definedName name="Excel_BuiltIn_Print_Area_3_1_1_1" localSheetId="24">#N/A</definedName>
    <definedName name="Excel_BuiltIn_Print_Area_3_1_1_1" localSheetId="29">#N/A</definedName>
    <definedName name="Excel_BuiltIn_Print_Area_3_1_1_1" localSheetId="9">#N/A</definedName>
    <definedName name="Excel_BuiltIn_Print_Area_3_1_1_1" localSheetId="10">#N/A</definedName>
    <definedName name="Excel_BuiltIn_Print_Area_3_1_1_1" localSheetId="11">#N/A</definedName>
    <definedName name="Excel_BuiltIn_Print_Area_3_1_1_1" localSheetId="12">#N/A</definedName>
    <definedName name="Excel_BuiltIn_Print_Area_3_1_1_1" localSheetId="13">#N/A</definedName>
    <definedName name="Excel_BuiltIn_Print_Area_3_1_1_1" localSheetId="14">#N/A</definedName>
    <definedName name="Excel_BuiltIn_Print_Area_3_1_1_1" localSheetId="15">#N/A</definedName>
    <definedName name="Excel_BuiltIn_Print_Area_3_1_1_1" localSheetId="16">#N/A</definedName>
    <definedName name="Excel_BuiltIn_Print_Area_3_1_1_1" localSheetId="17">#N/A</definedName>
    <definedName name="Excel_BuiltIn_Print_Area_3_1_1_1" localSheetId="1">#N/A</definedName>
    <definedName name="Excel_BuiltIn_Print_Area_3_1_1_1">#N/A</definedName>
    <definedName name="Excel_BuiltIn_Print_Area_4">#N/A</definedName>
    <definedName name="Excel_BuiltIn_Print_Area_5">#N/A</definedName>
    <definedName name="_xlnm.Print_Area" localSheetId="30">#N/A</definedName>
    <definedName name="_xlnm.Print_Area" localSheetId="26">#N/A</definedName>
    <definedName name="_xlnm.Print_Area" localSheetId="4">#N/A</definedName>
    <definedName name="_xlnm.Print_Area" localSheetId="19">'I.A1.SVETILKE '!$A$1:$F$30</definedName>
    <definedName name="_xlnm.Print_Area" localSheetId="27">'I.A2.NOTRANJA VODOVODNA INŠTALA'!$A$1:$F$42</definedName>
    <definedName name="_xlnm.Print_Area" localSheetId="20">'I.A2.RAZSVETLJAVA '!$A$1:$F$14</definedName>
    <definedName name="_xlnm.Print_Area" localSheetId="5">'I.A2.Zemeljska d.'!$A$1:$F$40</definedName>
    <definedName name="_xlnm.Print_Area" localSheetId="6">#N/A</definedName>
    <definedName name="_xlnm.Print_Area" localSheetId="28">#N/A</definedName>
    <definedName name="_xlnm.Print_Area" localSheetId="21">#N/A</definedName>
    <definedName name="_xlnm.Print_Area" localSheetId="7">#N/A</definedName>
    <definedName name="_xlnm.Print_Area" localSheetId="22">#N/A</definedName>
    <definedName name="_xlnm.Print_Area" localSheetId="8">#N/A</definedName>
    <definedName name="_xlnm.Print_Area" localSheetId="23">#N/A</definedName>
    <definedName name="_xlnm.Print_Area" localSheetId="24">#N/A</definedName>
    <definedName name="_xlnm.Print_Area" localSheetId="29">#N/A</definedName>
    <definedName name="_xlnm.Print_Area" localSheetId="9">#N/A</definedName>
    <definedName name="_xlnm.Print_Area" localSheetId="10">#N/A</definedName>
    <definedName name="_xlnm.Print_Area" localSheetId="11">#N/A</definedName>
    <definedName name="_xlnm.Print_Area" localSheetId="12">#N/A</definedName>
    <definedName name="_xlnm.Print_Area" localSheetId="13">'I.B3.Fasada'!$A$1:$F$37</definedName>
    <definedName name="_xlnm.Print_Area" localSheetId="14">#N/A</definedName>
    <definedName name="_xlnm.Print_Area" localSheetId="15">'I.B5.Stavbno pohištvo'!$A$1:$F$27</definedName>
    <definedName name="_xlnm.Print_Area" localSheetId="16">#N/A</definedName>
    <definedName name="_xlnm.Print_Area" localSheetId="17">'I.B7.Kamnoseška dela'!$A$1:$F$21</definedName>
    <definedName name="_xlnm.Print_Area" localSheetId="18">#N/A</definedName>
    <definedName name="_xlnm.Print_Area" localSheetId="3">#N/A</definedName>
    <definedName name="_xlnm.Print_Area" localSheetId="25">#N/A</definedName>
    <definedName name="_xlnm.Print_Area" localSheetId="0">'POKOPALIŠČE - PUČE'!$A$1:$E$30</definedName>
    <definedName name="_xlnm.Print_Area" localSheetId="2">'SKUPNA REKAPITULACIJA'!$A$1:$G$17</definedName>
    <definedName name="_xlnm.Print_Area" localSheetId="1">#N/A</definedName>
    <definedName name="tttt" localSheetId="30">#N/A</definedName>
    <definedName name="tttt" localSheetId="16">#N/A</definedName>
    <definedName name="tttt">#N/A</definedName>
    <definedName name="zzzz" localSheetId="30">#N/A</definedName>
    <definedName name="zzzz" localSheetId="14">#N/A</definedName>
    <definedName name="zzzz" localSheetId="15">#N/A</definedName>
    <definedName name="zzzz" localSheetId="16">#N/A</definedName>
    <definedName name="zzzz" localSheetId="17">#N/A</definedName>
    <definedName name="zzzz">#N/A</definedName>
  </definedNames>
  <calcPr calcId="162913"/>
  <fileRecoveryPr autoRecover="0"/>
</workbook>
</file>

<file path=xl/calcChain.xml><?xml version="1.0" encoding="utf-8"?>
<calcChain xmlns="http://schemas.openxmlformats.org/spreadsheetml/2006/main">
  <c r="F13" i="99" l="1"/>
  <c r="F11" i="99"/>
  <c r="F10" i="99"/>
  <c r="F12" i="99" s="1"/>
  <c r="F14" i="99" s="1"/>
  <c r="G12" i="95" s="1"/>
  <c r="F9" i="99"/>
  <c r="F8" i="99"/>
  <c r="F70" i="98"/>
  <c r="F68" i="98"/>
  <c r="F67" i="98"/>
  <c r="F66" i="98"/>
  <c r="F65" i="98"/>
  <c r="F64" i="98"/>
  <c r="F63" i="98"/>
  <c r="F69" i="98"/>
  <c r="F62" i="98"/>
  <c r="F61" i="98"/>
  <c r="F60" i="98"/>
  <c r="F59" i="98"/>
  <c r="F58" i="98"/>
  <c r="F57" i="98"/>
  <c r="F56" i="98"/>
  <c r="F55" i="98"/>
  <c r="F53" i="98"/>
  <c r="F52" i="98"/>
  <c r="F51" i="98"/>
  <c r="F50" i="98"/>
  <c r="F49" i="98"/>
  <c r="F48" i="98"/>
  <c r="F47" i="98"/>
  <c r="F46" i="98"/>
  <c r="F71" i="98" s="1"/>
  <c r="G11" i="95" s="1"/>
  <c r="F30" i="98"/>
  <c r="F9" i="98"/>
  <c r="F8" i="98"/>
  <c r="F7" i="98"/>
  <c r="F37" i="97"/>
  <c r="F36" i="97"/>
  <c r="F35" i="97"/>
  <c r="F34" i="97"/>
  <c r="F33" i="97"/>
  <c r="F32" i="97"/>
  <c r="F31" i="97"/>
  <c r="F30" i="97"/>
  <c r="F29" i="97"/>
  <c r="F28" i="97"/>
  <c r="F27" i="97"/>
  <c r="F26" i="97"/>
  <c r="F25" i="97"/>
  <c r="F24" i="97"/>
  <c r="F23" i="97"/>
  <c r="F22" i="97"/>
  <c r="F21" i="97"/>
  <c r="F20" i="97"/>
  <c r="F19" i="97"/>
  <c r="F18" i="97"/>
  <c r="F17" i="97"/>
  <c r="F40" i="97" s="1"/>
  <c r="G10" i="95" s="1"/>
  <c r="F16" i="97"/>
  <c r="F15" i="97"/>
  <c r="F14" i="97"/>
  <c r="F13" i="97"/>
  <c r="F12" i="97"/>
  <c r="F11" i="97"/>
  <c r="F9" i="97"/>
  <c r="F8" i="97"/>
  <c r="F7" i="97"/>
  <c r="F6" i="97"/>
  <c r="F90" i="96"/>
  <c r="F88" i="96"/>
  <c r="F87" i="96"/>
  <c r="F86" i="96"/>
  <c r="F85" i="96"/>
  <c r="F84" i="96"/>
  <c r="F83" i="96"/>
  <c r="F82" i="96"/>
  <c r="F81" i="96"/>
  <c r="F89" i="96"/>
  <c r="F80" i="96"/>
  <c r="F79" i="96"/>
  <c r="F76" i="96"/>
  <c r="F75" i="96"/>
  <c r="F73" i="96"/>
  <c r="F72" i="96"/>
  <c r="F71" i="96"/>
  <c r="F70" i="96"/>
  <c r="F69" i="96"/>
  <c r="F68" i="96"/>
  <c r="F67" i="96"/>
  <c r="F66" i="96"/>
  <c r="F65" i="96"/>
  <c r="F64" i="96"/>
  <c r="F63" i="96"/>
  <c r="F62" i="96"/>
  <c r="F61" i="96"/>
  <c r="F60" i="96"/>
  <c r="F58" i="96"/>
  <c r="F53" i="96"/>
  <c r="F52" i="96"/>
  <c r="F51" i="96"/>
  <c r="F50" i="96"/>
  <c r="F49" i="96"/>
  <c r="F48" i="96"/>
  <c r="F47" i="96"/>
  <c r="F46" i="96"/>
  <c r="F45" i="96"/>
  <c r="F44" i="96"/>
  <c r="F43" i="96"/>
  <c r="F42" i="96"/>
  <c r="F41" i="96"/>
  <c r="F40" i="96"/>
  <c r="F39" i="96"/>
  <c r="F38" i="96"/>
  <c r="F37" i="96"/>
  <c r="F36" i="96"/>
  <c r="F35" i="96"/>
  <c r="F34" i="96"/>
  <c r="F33" i="96"/>
  <c r="F32" i="96"/>
  <c r="F31" i="96"/>
  <c r="F30" i="96"/>
  <c r="F29" i="96"/>
  <c r="F28" i="96"/>
  <c r="F27" i="96"/>
  <c r="F26" i="96"/>
  <c r="F25" i="96"/>
  <c r="F24" i="96"/>
  <c r="F23" i="96"/>
  <c r="F22" i="96"/>
  <c r="F21" i="96"/>
  <c r="F20" i="96"/>
  <c r="F19" i="96"/>
  <c r="F18" i="96"/>
  <c r="F17" i="96"/>
  <c r="F16" i="96"/>
  <c r="F15" i="96"/>
  <c r="F14" i="96"/>
  <c r="F13" i="96"/>
  <c r="F12" i="96"/>
  <c r="F11" i="96"/>
  <c r="F91" i="96" s="1"/>
  <c r="G9" i="95" s="1"/>
  <c r="F10" i="96"/>
  <c r="F9" i="96"/>
  <c r="F59" i="96"/>
  <c r="F8" i="96"/>
  <c r="F7" i="96"/>
  <c r="F26" i="94"/>
  <c r="F24" i="94"/>
  <c r="F23" i="94"/>
  <c r="F25" i="94"/>
  <c r="F22" i="94"/>
  <c r="F21" i="94"/>
  <c r="F14" i="94"/>
  <c r="F13" i="94"/>
  <c r="F12" i="94"/>
  <c r="F11" i="94"/>
  <c r="F10" i="94"/>
  <c r="F15" i="94" s="1"/>
  <c r="F9" i="94"/>
  <c r="F8" i="94"/>
  <c r="F36" i="93"/>
  <c r="F34" i="93"/>
  <c r="F33" i="93"/>
  <c r="F31" i="93"/>
  <c r="F30" i="93"/>
  <c r="F29" i="93"/>
  <c r="F28" i="93"/>
  <c r="F27" i="93"/>
  <c r="F26" i="93"/>
  <c r="F25" i="93"/>
  <c r="F24" i="93"/>
  <c r="F23" i="93"/>
  <c r="F22" i="93"/>
  <c r="F21" i="93"/>
  <c r="F20" i="93"/>
  <c r="F19" i="93"/>
  <c r="F18" i="93"/>
  <c r="F17" i="93"/>
  <c r="F16" i="93"/>
  <c r="F15" i="93"/>
  <c r="F14" i="93"/>
  <c r="F13" i="93"/>
  <c r="F12" i="93"/>
  <c r="F11" i="93"/>
  <c r="F10" i="93"/>
  <c r="F9" i="93"/>
  <c r="F8" i="93"/>
  <c r="F35" i="93"/>
  <c r="F7" i="93"/>
  <c r="F6" i="93"/>
  <c r="F27" i="92"/>
  <c r="F25" i="92"/>
  <c r="F24" i="92"/>
  <c r="F20" i="92"/>
  <c r="F19" i="92"/>
  <c r="F26" i="92"/>
  <c r="F18" i="92"/>
  <c r="F17" i="92"/>
  <c r="F16" i="92"/>
  <c r="F15" i="92"/>
  <c r="F14" i="92"/>
  <c r="F13" i="92"/>
  <c r="F12" i="92"/>
  <c r="F29" i="92" s="1"/>
  <c r="G12" i="88" s="1"/>
  <c r="F11" i="92"/>
  <c r="F10" i="92"/>
  <c r="F9" i="92"/>
  <c r="F8" i="92"/>
  <c r="F7" i="92"/>
  <c r="F6" i="92"/>
  <c r="F56" i="91"/>
  <c r="F54" i="91"/>
  <c r="F53" i="91"/>
  <c r="F51" i="91"/>
  <c r="F50" i="91"/>
  <c r="F49" i="91"/>
  <c r="F48" i="91"/>
  <c r="F47" i="91"/>
  <c r="F46" i="91"/>
  <c r="F45" i="91"/>
  <c r="F42" i="91"/>
  <c r="F41" i="91"/>
  <c r="F40" i="91"/>
  <c r="F39" i="91"/>
  <c r="F38" i="91"/>
  <c r="F37" i="91"/>
  <c r="F36" i="91"/>
  <c r="F35" i="91"/>
  <c r="F34" i="91"/>
  <c r="F33" i="91"/>
  <c r="F32" i="91"/>
  <c r="F31" i="91"/>
  <c r="F30" i="91"/>
  <c r="F29" i="91"/>
  <c r="F28" i="91"/>
  <c r="F25" i="91"/>
  <c r="F24" i="91"/>
  <c r="F23" i="91"/>
  <c r="F22" i="91"/>
  <c r="F21" i="91"/>
  <c r="F20" i="91"/>
  <c r="F19" i="91"/>
  <c r="F18" i="91"/>
  <c r="F17" i="91"/>
  <c r="F16" i="91"/>
  <c r="F15" i="91"/>
  <c r="F14" i="91"/>
  <c r="F13" i="91"/>
  <c r="F12" i="91"/>
  <c r="F11" i="91"/>
  <c r="F10" i="91"/>
  <c r="F9" i="91"/>
  <c r="F8" i="91"/>
  <c r="F7" i="91"/>
  <c r="F57" i="91" s="1"/>
  <c r="G11" i="88" s="1"/>
  <c r="F11" i="90"/>
  <c r="F9" i="90"/>
  <c r="F7" i="90"/>
  <c r="F6" i="90"/>
  <c r="F10" i="90"/>
  <c r="F29" i="89"/>
  <c r="F28" i="89"/>
  <c r="F27" i="89"/>
  <c r="F26" i="89"/>
  <c r="F25" i="89"/>
  <c r="F24" i="89"/>
  <c r="F23" i="89"/>
  <c r="F22" i="89"/>
  <c r="F21" i="89"/>
  <c r="F20" i="89"/>
  <c r="F19" i="89"/>
  <c r="F18" i="89"/>
  <c r="F17" i="89"/>
  <c r="F16" i="89"/>
  <c r="F15" i="89"/>
  <c r="F14" i="89"/>
  <c r="F13" i="89"/>
  <c r="F12" i="89"/>
  <c r="F11" i="89"/>
  <c r="F10" i="89"/>
  <c r="F9" i="89"/>
  <c r="F8" i="89"/>
  <c r="F14" i="31"/>
  <c r="F13" i="31"/>
  <c r="F35" i="26"/>
  <c r="F34" i="26"/>
  <c r="F31" i="26"/>
  <c r="F30" i="26"/>
  <c r="F27" i="26"/>
  <c r="F61" i="85"/>
  <c r="F60" i="85"/>
  <c r="F59" i="85"/>
  <c r="F58" i="85"/>
  <c r="F57" i="85"/>
  <c r="F56" i="85"/>
  <c r="F55" i="85"/>
  <c r="F54" i="85"/>
  <c r="F53" i="85"/>
  <c r="F52" i="85"/>
  <c r="F51" i="85"/>
  <c r="F50" i="85"/>
  <c r="F49" i="85"/>
  <c r="F48" i="85"/>
  <c r="F47" i="85"/>
  <c r="F46" i="85"/>
  <c r="F45" i="85"/>
  <c r="F44" i="85"/>
  <c r="F43" i="85"/>
  <c r="F42" i="85"/>
  <c r="F41" i="85"/>
  <c r="F40" i="85"/>
  <c r="F39" i="85"/>
  <c r="F38" i="85"/>
  <c r="F37" i="85"/>
  <c r="F62" i="85" s="1"/>
  <c r="G15" i="2" s="1"/>
  <c r="F36" i="85"/>
  <c r="F35" i="85"/>
  <c r="F34" i="85"/>
  <c r="F33" i="85"/>
  <c r="F20" i="82"/>
  <c r="F19" i="82"/>
  <c r="F18" i="82"/>
  <c r="F17" i="82"/>
  <c r="F16" i="82"/>
  <c r="F15" i="82"/>
  <c r="F14" i="82"/>
  <c r="F13" i="82"/>
  <c r="F12" i="82"/>
  <c r="F11" i="82"/>
  <c r="F21" i="82" s="1"/>
  <c r="G26" i="2" s="1"/>
  <c r="F37" i="5"/>
  <c r="F36" i="5"/>
  <c r="F35" i="5"/>
  <c r="F34" i="5"/>
  <c r="F33" i="5"/>
  <c r="F32" i="5"/>
  <c r="F31" i="5"/>
  <c r="F30" i="5"/>
  <c r="F29" i="5"/>
  <c r="F28" i="5"/>
  <c r="F27" i="5"/>
  <c r="F26" i="5"/>
  <c r="F25" i="5"/>
  <c r="F24" i="5"/>
  <c r="F23" i="5"/>
  <c r="F22" i="5"/>
  <c r="F21" i="5"/>
  <c r="F20" i="5"/>
  <c r="F19" i="5"/>
  <c r="F38" i="5" s="1"/>
  <c r="G10" i="2" s="1"/>
  <c r="F18" i="5"/>
  <c r="F17" i="5"/>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56" i="8" s="1"/>
  <c r="G12" i="2" s="1"/>
  <c r="F19" i="8"/>
  <c r="F18" i="8"/>
  <c r="F17" i="8"/>
  <c r="F33" i="6"/>
  <c r="F32" i="6"/>
  <c r="F31" i="6"/>
  <c r="F30" i="6"/>
  <c r="F29" i="6"/>
  <c r="F28" i="6"/>
  <c r="F27" i="6"/>
  <c r="F26" i="6"/>
  <c r="F25" i="6"/>
  <c r="F24" i="6"/>
  <c r="F23" i="6"/>
  <c r="F22" i="6"/>
  <c r="F21" i="6"/>
  <c r="F20" i="6"/>
  <c r="F19" i="6"/>
  <c r="F34" i="6" s="1"/>
  <c r="G11" i="2" s="1"/>
  <c r="F18" i="6"/>
  <c r="F19" i="38"/>
  <c r="F18" i="38"/>
  <c r="F26" i="32"/>
  <c r="F25" i="32"/>
  <c r="F24" i="32"/>
  <c r="F22" i="32"/>
  <c r="F21" i="32"/>
  <c r="F20" i="32"/>
  <c r="F19" i="32"/>
  <c r="F18" i="32"/>
  <c r="F17" i="32"/>
  <c r="F16" i="32"/>
  <c r="F15" i="32"/>
  <c r="F14" i="32"/>
  <c r="F24" i="26"/>
  <c r="F23" i="26"/>
  <c r="F22" i="26"/>
  <c r="F21" i="26"/>
  <c r="F20" i="26"/>
  <c r="F19" i="26"/>
  <c r="F18" i="26"/>
  <c r="F17" i="26"/>
  <c r="F16" i="26"/>
  <c r="F25" i="12"/>
  <c r="F24" i="12"/>
  <c r="F23" i="12"/>
  <c r="F22" i="12"/>
  <c r="F21" i="12"/>
  <c r="F20" i="12"/>
  <c r="F26" i="12" s="1"/>
  <c r="G22" i="2" s="1"/>
  <c r="F19" i="12"/>
  <c r="F18" i="12"/>
  <c r="F17" i="12"/>
  <c r="F16" i="12"/>
  <c r="F15" i="12"/>
  <c r="F37" i="10"/>
  <c r="F36" i="10"/>
  <c r="F35" i="10"/>
  <c r="F34" i="10"/>
  <c r="F33" i="10"/>
  <c r="F32" i="10"/>
  <c r="F31" i="10"/>
  <c r="F30" i="10"/>
  <c r="F29" i="10"/>
  <c r="F28" i="10"/>
  <c r="F27" i="10"/>
  <c r="F26" i="10"/>
  <c r="F25" i="10"/>
  <c r="F24" i="10"/>
  <c r="F23" i="10"/>
  <c r="F22" i="10"/>
  <c r="F21" i="10"/>
  <c r="F20" i="10"/>
  <c r="F19" i="10"/>
  <c r="F18" i="10"/>
  <c r="F38" i="10" s="1"/>
  <c r="G21" i="2" s="1"/>
  <c r="F76" i="29"/>
  <c r="F75" i="29"/>
  <c r="F74" i="29"/>
  <c r="F73" i="29"/>
  <c r="F72" i="29"/>
  <c r="F71" i="29"/>
  <c r="F70" i="29"/>
  <c r="F69" i="29"/>
  <c r="F68" i="29"/>
  <c r="F67" i="29"/>
  <c r="F66" i="29"/>
  <c r="F65" i="29"/>
  <c r="F64" i="29"/>
  <c r="F63" i="29"/>
  <c r="F62" i="29"/>
  <c r="F61" i="29"/>
  <c r="F60" i="29"/>
  <c r="F59" i="29"/>
  <c r="F58" i="29"/>
  <c r="F57" i="29"/>
  <c r="F56" i="29"/>
  <c r="F55" i="29"/>
  <c r="F54" i="29"/>
  <c r="F53" i="29"/>
  <c r="F52" i="29"/>
  <c r="F51" i="29"/>
  <c r="F50" i="29"/>
  <c r="F49" i="29"/>
  <c r="F48" i="29"/>
  <c r="F47" i="29"/>
  <c r="F46" i="29"/>
  <c r="F45" i="29"/>
  <c r="F44" i="29"/>
  <c r="F77" i="29" s="1"/>
  <c r="F35" i="29"/>
  <c r="F34" i="29"/>
  <c r="F33" i="29"/>
  <c r="F32" i="29"/>
  <c r="F31" i="29"/>
  <c r="F30" i="29"/>
  <c r="F29" i="29"/>
  <c r="F28" i="29"/>
  <c r="F27" i="29"/>
  <c r="F26" i="29"/>
  <c r="F25" i="29"/>
  <c r="F24" i="29"/>
  <c r="F23" i="29"/>
  <c r="F22" i="29"/>
  <c r="F21" i="29"/>
  <c r="F20" i="29"/>
  <c r="F19" i="29"/>
  <c r="F18" i="29"/>
  <c r="F17" i="29"/>
  <c r="F16" i="29"/>
  <c r="F62" i="7"/>
  <c r="F61" i="7"/>
  <c r="F60" i="7"/>
  <c r="F58" i="7"/>
  <c r="F55" i="7"/>
  <c r="F54" i="7"/>
  <c r="F53" i="7"/>
  <c r="F52" i="7"/>
  <c r="F51" i="7"/>
  <c r="F50" i="7"/>
  <c r="F49" i="7"/>
  <c r="F48" i="7"/>
  <c r="F47" i="7"/>
  <c r="F46" i="7"/>
  <c r="F45" i="7"/>
  <c r="F44" i="7"/>
  <c r="F43" i="7"/>
  <c r="F42" i="7"/>
  <c r="F41" i="7"/>
  <c r="F40" i="7"/>
  <c r="F39" i="7"/>
  <c r="F38" i="7"/>
  <c r="F37" i="7"/>
  <c r="F36" i="7"/>
  <c r="F35" i="7"/>
  <c r="F34" i="7"/>
  <c r="F33" i="7"/>
  <c r="F32" i="7"/>
  <c r="F31" i="7"/>
  <c r="F29" i="7"/>
  <c r="F28" i="7"/>
  <c r="F27" i="7"/>
  <c r="F26" i="7"/>
  <c r="F25" i="7"/>
  <c r="F24" i="7"/>
  <c r="F23" i="7"/>
  <c r="F22" i="7"/>
  <c r="F21" i="7"/>
  <c r="F20" i="7"/>
  <c r="F19" i="7"/>
  <c r="F63" i="7" s="1"/>
  <c r="G13" i="2" s="1"/>
  <c r="F38" i="4"/>
  <c r="F37" i="4"/>
  <c r="F36" i="4"/>
  <c r="F35" i="4"/>
  <c r="F34" i="4"/>
  <c r="F33" i="4"/>
  <c r="F32" i="4"/>
  <c r="F31" i="4"/>
  <c r="F30" i="4"/>
  <c r="F29" i="4"/>
  <c r="F28" i="4"/>
  <c r="F27" i="4"/>
  <c r="F26" i="4"/>
  <c r="F25" i="4"/>
  <c r="F24" i="4"/>
  <c r="F23" i="4"/>
  <c r="F22" i="4"/>
  <c r="F21" i="4"/>
  <c r="F20" i="4"/>
  <c r="F19" i="4"/>
  <c r="F18" i="4"/>
  <c r="F17" i="4"/>
  <c r="F16" i="4"/>
  <c r="F15" i="4"/>
  <c r="F14" i="4"/>
  <c r="F17" i="38"/>
  <c r="F16" i="38"/>
  <c r="F15" i="38"/>
  <c r="F14" i="38"/>
  <c r="F21" i="38" s="1"/>
  <c r="G27" i="2" s="1"/>
  <c r="F16" i="8"/>
  <c r="F15" i="8"/>
  <c r="F16" i="5"/>
  <c r="F13" i="32"/>
  <c r="F27" i="32" s="1"/>
  <c r="G25" i="2" s="1"/>
  <c r="F18" i="7"/>
  <c r="F17" i="7"/>
  <c r="F16" i="7"/>
  <c r="F17" i="6"/>
  <c r="F20" i="38"/>
  <c r="F17" i="10"/>
  <c r="F21" i="81"/>
  <c r="F19" i="81"/>
  <c r="F17" i="81"/>
  <c r="D15" i="81"/>
  <c r="F15" i="81"/>
  <c r="F13" i="81"/>
  <c r="F11" i="81"/>
  <c r="F23" i="81"/>
  <c r="F9" i="81"/>
  <c r="F8" i="81"/>
  <c r="F7" i="81"/>
  <c r="F6" i="81"/>
  <c r="F5" i="81"/>
  <c r="F13" i="4"/>
  <c r="F14" i="12"/>
  <c r="F11" i="31"/>
  <c r="F16" i="31" s="1"/>
  <c r="G24" i="2" s="1"/>
  <c r="F43" i="29"/>
  <c r="F13" i="38"/>
  <c r="F15" i="26"/>
  <c r="F37" i="26" s="1"/>
  <c r="G23" i="2" s="1"/>
  <c r="F15" i="29"/>
  <c r="F36" i="29" s="1"/>
  <c r="F8" i="90"/>
  <c r="F12" i="90" s="1"/>
  <c r="G10" i="88" s="1"/>
  <c r="F52" i="91"/>
  <c r="F55" i="91"/>
  <c r="F32" i="93"/>
  <c r="F37" i="93"/>
  <c r="G13" i="88" s="1"/>
  <c r="F23" i="92"/>
  <c r="F57" i="96"/>
  <c r="F27" i="94" l="1"/>
  <c r="G14" i="88" s="1"/>
  <c r="F79" i="29"/>
  <c r="G14" i="2" s="1"/>
  <c r="F39" i="4"/>
  <c r="G9" i="2" s="1"/>
  <c r="F30" i="89"/>
  <c r="G9" i="88" s="1"/>
  <c r="G14" i="95"/>
  <c r="G10" i="83" s="1"/>
  <c r="G28" i="2"/>
  <c r="G16" i="88" l="1"/>
  <c r="G8" i="83" s="1"/>
  <c r="G16" i="2"/>
  <c r="G30" i="2"/>
  <c r="G31" i="2" s="1"/>
  <c r="G33" i="2" l="1"/>
  <c r="G6" i="83"/>
  <c r="E12" i="83" l="1"/>
  <c r="G12" i="83" s="1"/>
  <c r="G14" i="83" s="1"/>
  <c r="G15" i="83" s="1"/>
  <c r="G17" i="83" s="1"/>
</calcChain>
</file>

<file path=xl/sharedStrings.xml><?xml version="1.0" encoding="utf-8"?>
<sst xmlns="http://schemas.openxmlformats.org/spreadsheetml/2006/main" count="1341" uniqueCount="694">
  <si>
    <t>Projektant:</t>
  </si>
  <si>
    <t>Datum:</t>
  </si>
  <si>
    <t xml:space="preserve">Popis sestavil: </t>
  </si>
  <si>
    <t>GRADBENA DELA</t>
  </si>
  <si>
    <t>OBRTNIŠKA DELA</t>
  </si>
  <si>
    <t>PRIPRAVLJALNA DELA</t>
  </si>
  <si>
    <t>Opis del</t>
  </si>
  <si>
    <t>EM</t>
  </si>
  <si>
    <t>Količina</t>
  </si>
  <si>
    <t>Cena/EM</t>
  </si>
  <si>
    <t>Skupaj</t>
  </si>
  <si>
    <t>m1</t>
  </si>
  <si>
    <t>kpl</t>
  </si>
  <si>
    <t>ZEMELJSKA DELA</t>
  </si>
  <si>
    <t>m3</t>
  </si>
  <si>
    <t>m2</t>
  </si>
  <si>
    <t>BETONSKA DELA</t>
  </si>
  <si>
    <t>kg</t>
  </si>
  <si>
    <t>ZIDARSKA DELA</t>
  </si>
  <si>
    <t>► NK – delavec</t>
  </si>
  <si>
    <t>ur</t>
  </si>
  <si>
    <t>► KV – delavec</t>
  </si>
  <si>
    <t>kos</t>
  </si>
  <si>
    <t>Izdelava, dobava in postavitev gradbiščne table, skladno z Zakonom o graditvi objekta</t>
  </si>
  <si>
    <t>Izdelava, postavitev in demontaža gradbenih profilov za izkop gradbene jame in prenos višin objekta na profile z uporabo merilnega instrumenta</t>
  </si>
  <si>
    <t>Odgovorni vodja projekta:</t>
  </si>
  <si>
    <t>Investitor:</t>
  </si>
  <si>
    <t>Splošna določila za zemeljska dela :</t>
  </si>
  <si>
    <t>Splošna določila za betonska dela :</t>
  </si>
  <si>
    <t>Splošna določila za tesarska dela :</t>
  </si>
  <si>
    <t>Splošna določila za zidarska dela :</t>
  </si>
  <si>
    <t>Zidarska dela se morajo izvajati po določilih veljavnih tehničnih predpisov in normativov v soglasju z obveznimi standardi.</t>
  </si>
  <si>
    <t>Kvaliteta malt za zidarska dela mora ustrezati določilom veljavnih tehničnih predpisov in standardov.</t>
  </si>
  <si>
    <t>TESARSKA DELA - OPAŽ</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</si>
  <si>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</si>
  <si>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Sprotno čiščenje gradbišča (hiša) med izvajanjem vseh del ter zaključno čiščenje, kompletno z odstranitvijo odpadkov iz objekta ter transportom iz delovišča v stalni depo. Obračun po 1x tlorisni površini objekta.</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</si>
  <si>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</si>
  <si>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</si>
  <si>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</si>
  <si>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</si>
  <si>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</si>
  <si>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</si>
  <si>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</si>
  <si>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</si>
  <si>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</si>
  <si>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</si>
  <si>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</si>
  <si>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</si>
  <si>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</si>
  <si>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</si>
  <si>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10. Navedene splošne opombe, pripombe in kriteriji veljajo za celoten popis.</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</si>
  <si>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</si>
  <si>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</si>
  <si>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</si>
  <si>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</si>
  <si>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</si>
  <si>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</si>
  <si>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</si>
  <si>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</si>
  <si>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</si>
  <si>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</si>
  <si>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</si>
  <si>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</si>
  <si>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</si>
  <si>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</si>
  <si>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</si>
  <si>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</si>
  <si>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</si>
  <si>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</si>
  <si>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</si>
  <si>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</si>
  <si>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5. V vseh postavkah tesarskih del je v ceni za enoto mere opažev obvezno zajeti potrebno opaževanje, razopaževanje, čiščenje in mazanje opažev ter zlaganje na primernih deponijah skupaj z vsemi transporti in pomožnimi deli.</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</si>
  <si>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</si>
  <si>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</si>
  <si>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</si>
  <si>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OBVEZNO JE POTREBNO KONTROLIRATI SESTAVE PO POSAMEZNIH POSTAVKAH V "SESTAVAH KONSTRUKCIJ", KI SO MERODAJNE ZA IZDELAVO PONUDBE!</t>
  </si>
  <si>
    <t>KROVSKA DELA</t>
  </si>
  <si>
    <t>KLEPARSKA DELA</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</si>
  <si>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</si>
  <si>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</si>
  <si>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</si>
  <si>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   </t>
  </si>
  <si>
    <t>Faza popisa:</t>
  </si>
  <si>
    <t>Splošna določila za krovska dela :</t>
  </si>
  <si>
    <t>Splošna določila za  kleparska dela:</t>
  </si>
  <si>
    <t>ZEMELJSKA DELA IZVAJATI SKLADNO Z GEOMEHANSKIMI ZAHTEVAMI!</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</si>
  <si>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</si>
  <si>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</si>
  <si>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</si>
  <si>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</si>
  <si>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</si>
  <si>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</si>
  <si>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1</t>
  </si>
  <si>
    <t>2</t>
  </si>
  <si>
    <t>3</t>
  </si>
  <si>
    <t>4</t>
  </si>
  <si>
    <t>5</t>
  </si>
  <si>
    <t>6</t>
  </si>
  <si>
    <t>7</t>
  </si>
  <si>
    <t>8</t>
  </si>
  <si>
    <t>9</t>
  </si>
  <si>
    <t>10</t>
  </si>
  <si>
    <t>11</t>
  </si>
  <si>
    <t>12</t>
  </si>
  <si>
    <t>KLJUČAVNIČARSKA DELA</t>
  </si>
  <si>
    <t>STAVBNO POHIŠTVO</t>
  </si>
  <si>
    <t xml:space="preserve">Projektantski popis  je izdelan na podlagi PZI projekta, razgovora z odgovornim projektantom ter posameznimi ostalimi projektanti in načrtovalci. </t>
  </si>
  <si>
    <t>Pred izdelavo ponudbe je obvezen ogled lokacije objekta in projektne dokumentacije. Izvajalec je dolžan pri sestavi ponudbe upoštevati grafične in tekstualne dele projekta PZI. V primeru tiskarskih napak in neskladij v projektu je dolžan na to opozoriti projektanta pred oddajo ponudbe.</t>
  </si>
  <si>
    <t>KAMNOSEŠKA DELA</t>
  </si>
  <si>
    <t xml:space="preserve">1. V ceno za enoto mere morajo biti vračunani stroški za izdelavo delavniških načrtov ter detajlov za izvedbo posameznih konstrukcijskih elementov in izdelava predizmer na objektu.  </t>
  </si>
  <si>
    <t>4. Pred polaganjem obloge izvajalec obvezno s projektantom arhitekture določi način, smer in vzorec polaganja.</t>
  </si>
  <si>
    <t>Splošna določila za stavbno pohištvo:</t>
  </si>
  <si>
    <t>Kompletna izvedba; zakoličba osi kanalizacije in postavitev gradbenih profilov.</t>
  </si>
  <si>
    <t>►PVC - UK  cev SN8 fi 110 mm</t>
  </si>
  <si>
    <t>1.</t>
  </si>
  <si>
    <t>2.</t>
  </si>
  <si>
    <t>3.</t>
  </si>
  <si>
    <t xml:space="preserve">Planiranje dna izkopa  s točnostjo +- 3 cm z minimalnim izmetom ali dosipom ter premetom odvečnega materiala. </t>
  </si>
  <si>
    <r>
      <t>OPOMBA:</t>
    </r>
    <r>
      <rPr>
        <sz val="10"/>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</si>
  <si>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PZI</t>
  </si>
  <si>
    <r>
      <t>SPLOŠNA OPOMBA</t>
    </r>
    <r>
      <rPr>
        <sz val="10"/>
        <rFont val="Arial Narrow"/>
        <family val="2"/>
        <charset val="238"/>
      </rPr>
      <t>: P</t>
    </r>
    <r>
      <rPr>
        <sz val="10"/>
        <rFont val="Arial Narrow"/>
        <family val="2"/>
      </rPr>
      <t xml:space="preserve">rojektantski popis in projektantski predračun je izdelan na podlagi PZI projekta, razgovora z odgovornim projektantom ter posameznimi ostalimi projektanti in načrtovalci. Popis zajema gradbeno obrtniška dela za območje novogradnje s kanalizacijo. Ostale dele kompleksa (elektroinstalacije, strojne instalacije, itd.) opredeljujejo drugi popisi. Pred izdelavo ponudbe je obvezen ogled lokacije objekta in projektne dokumentacije. Izvajalec je dolžan pri sestavi ponudbe upoštevati grafične in tekstualne dele projekta PZI. V primeru tiskarskih napak in neskladij v projektu je dolžan na to opozoriti projektanta pred oddajo ponudbe.  V sledečem popisu morajo biti v vseh postavkah vkalkulirane in upoštevane sledeče pripombe:  </t>
    </r>
  </si>
  <si>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</si>
  <si>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B.</t>
  </si>
  <si>
    <t>A.</t>
  </si>
  <si>
    <t>4.</t>
  </si>
  <si>
    <t>5.</t>
  </si>
  <si>
    <t>6.</t>
  </si>
  <si>
    <t>7.</t>
  </si>
  <si>
    <t>8.</t>
  </si>
  <si>
    <t>9.</t>
  </si>
  <si>
    <t>Kompletna izvedba, zakoličba osi kanalizacije in postavitev gradbenih profilov.</t>
  </si>
  <si>
    <t>Geomehanski pregled in nadzor v skladu z ZGO: strokovna prisotnost geomehanika v času izvajanja izkopa in utrjevanja   tal, pred izvedbo temeljne plošče in pasovnih temeljev. V ceni je zajeti vse potrebne obiske geomehanika, vključno z izdelavo končnega poročila.</t>
  </si>
  <si>
    <t>13</t>
  </si>
  <si>
    <t>KANALIZACIJA</t>
  </si>
  <si>
    <t>►PVC - UK  cev SN8 fi 160 mm</t>
  </si>
  <si>
    <t>Zasip po položeni kanalizaciji z izkopanim materialom deponiranim ob robu izkopa.  V ceni je zajeto, nasipavanje, planiranje in utrjevanje.</t>
  </si>
  <si>
    <t xml:space="preserve">B. </t>
  </si>
  <si>
    <t>I.</t>
  </si>
  <si>
    <t xml:space="preserve">Izdelava varnostnega načrta in elaborata organizacije gradbišča. </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</si>
  <si>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10% stroškov poslovanja.</t>
  </si>
  <si>
    <t>Vpostavitev koordinacije varstva pri delu in sodelovanje varnostnega inženirja za ves čas gradnje  med vsemi deležniki.</t>
  </si>
  <si>
    <t xml:space="preserve">Dobava in postavitev gradbiščne zaščitne ograje, vključno z vrati za dovoz in dostop na gradbišče. </t>
  </si>
  <si>
    <t>Dobava in postavitev opozorilnih tabel, prometne signalizacije, skladno z varnostnim načrtom in elaboratom organizacije gradbišča.</t>
  </si>
  <si>
    <t>Dobava, postavitev in odstranitev gradbenih kontejnerev in skladišč.</t>
  </si>
  <si>
    <t>Ureditev dostopnih poti, postavitev začasnih delavnic in deponij, namestitev zaščitnih naprav ter montaža omarice za nudenje prve pomoči.</t>
  </si>
  <si>
    <t>Najem postavitev in odstranitev kemičnega stranišča, za celoten čas gradnje.</t>
  </si>
  <si>
    <t>4.  Nadomestila za izvedbo elementov z naklonom  do 5 % od vodoravnosti se posebej ne priznava. Za vidne konstrukcije se smatrajo vse tiste konstrukcije, ki po končani izdelavi ostanejo neometane.</t>
  </si>
  <si>
    <t>5. Dopustna odstopanja za pravokotnost, dimenzije in ravnost posameznih betonskih ali armiranobetonskih konstrukcij so določena po določilih DIN 18202.</t>
  </si>
  <si>
    <t xml:space="preserve">  - vse izolacije morajo ustrezati splošnim določilom veljavnih tehničnih predpisov, drugih normativov in obveznih standardov</t>
  </si>
  <si>
    <t xml:space="preserve">►revizijski jašek na dvorišču iz BC fi 60cm, globine do 100 cm </t>
  </si>
  <si>
    <t>Razna nepredvidena in režijska dela, pomoč obrtnikom in instalaterjem. Dela se obračuna po dejansko izvedenih količinah na podlagi potrjene gradbene knjige. Ocena števila ur.</t>
  </si>
  <si>
    <t>Opis postavke</t>
  </si>
  <si>
    <t>Poz.</t>
  </si>
  <si>
    <t>Enota</t>
  </si>
  <si>
    <t>Cena</t>
  </si>
  <si>
    <t>Vrednost</t>
  </si>
  <si>
    <r>
      <t xml:space="preserve">Priprava gradbišča z vsemi pripravljalnimi in zaključnimi deli </t>
    </r>
    <r>
      <rPr>
        <sz val="9"/>
        <rFont val="Calibri"/>
        <family val="2"/>
        <charset val="238"/>
      </rPr>
      <t>(postavitev gradbiščnega kontejnerja, gradbiščne sanitarije, vključno s čiščenjem gradbišča po končanih delih, pospravljanje, odstranjevanje naravnih ovir, vsi stroški za zagotavljanje varnosti in zdravja pri delu, itd)</t>
    </r>
  </si>
  <si>
    <t>Obnova in zavarovanje zakoličbe osi trase manipupativnih površin in parkirišča v gričevnatem terenu</t>
  </si>
  <si>
    <t>km</t>
  </si>
  <si>
    <t>Postavitev in zavarovanje prečnega profila manipulativnih površin in parkirišča v gričevnatem terenu</t>
  </si>
  <si>
    <t>Zakoličba osi kanalizacije z oznako jaškov, lovilcev olj in ostalih elementov meteornega in fekalnega kanalizacijskega sistema</t>
  </si>
  <si>
    <r>
      <t xml:space="preserve">Rezkanje asfalta za preklope med starim in novim asfaltom, </t>
    </r>
    <r>
      <rPr>
        <sz val="9"/>
        <rFont val="Calibri"/>
        <family val="2"/>
        <charset val="238"/>
      </rPr>
      <t>za obrabno plast v debelini 3 cm in širini 50 cm</t>
    </r>
  </si>
  <si>
    <r>
      <t xml:space="preserve">Rušenje asfalta (do 10 cm), </t>
    </r>
    <r>
      <rPr>
        <sz val="9"/>
        <rFont val="Calibri"/>
        <family val="2"/>
        <charset val="238"/>
      </rPr>
      <t>z nakladanjem in transportom ruševin na trajno deponijo koncesionarja do 10 km</t>
    </r>
  </si>
  <si>
    <r>
      <t xml:space="preserve">Rušenje betonskih robnikov in betonskih konstrukcij, </t>
    </r>
    <r>
      <rPr>
        <sz val="9"/>
        <rFont val="Calibri"/>
        <family val="2"/>
        <charset val="238"/>
      </rPr>
      <t>vključno z obbetonom, nakladanjem in odvozom na trajno deponijo koncesionarja do 10 km</t>
    </r>
  </si>
  <si>
    <r>
      <t xml:space="preserve">Rušenje in odstranitev obstoječih betonskih cevi </t>
    </r>
    <r>
      <rPr>
        <b/>
        <sz val="9"/>
        <rFont val="Aptos Narrow"/>
        <family val="2"/>
      </rPr>
      <t>Ø</t>
    </r>
    <r>
      <rPr>
        <b/>
        <sz val="9"/>
        <rFont val="Calibri"/>
        <family val="2"/>
        <charset val="238"/>
      </rPr>
      <t>200 mm za mešano kanalizacijo</t>
    </r>
    <r>
      <rPr>
        <sz val="9"/>
        <rFont val="Calibri"/>
        <family val="2"/>
        <charset val="238"/>
      </rPr>
      <t>, vključno z nakladanjem in odvozom na trajno deponijo</t>
    </r>
  </si>
  <si>
    <r>
      <t>Rušenje in odstranitev obstoječih AB jaškov meteorne kanalizacije</t>
    </r>
    <r>
      <rPr>
        <sz val="9"/>
        <rFont val="Calibri"/>
        <family val="2"/>
        <charset val="238"/>
      </rPr>
      <t>, vključno z nakladanjem in odvozom na trajno deponijo</t>
    </r>
  </si>
  <si>
    <t>RUŠITVE IN PRIPRAVLJALNA DELA SKUPAJ</t>
  </si>
  <si>
    <t>KANALIZACIJA SKUPAJ</t>
  </si>
  <si>
    <t>PRIPRAVLJALNA DELA SKUPAJ</t>
  </si>
  <si>
    <t>ZEMELJSKA DELA SKUPAJ:</t>
  </si>
  <si>
    <t>GRADBENA DELA SKUPAJ</t>
  </si>
  <si>
    <t>BETONSKA DELA SKUPAJ</t>
  </si>
  <si>
    <t>ZIDARSKA DELA SKUPAJ:</t>
  </si>
  <si>
    <t>TESARSKA DELA SKUPAJ:</t>
  </si>
  <si>
    <t>FEKALNA KANALIZACIJA SKUPAJ</t>
  </si>
  <si>
    <t>METEORNA KANALIZACIJA SKUPAJ:</t>
  </si>
  <si>
    <t>KROVSKA DELA SKUPAJ:</t>
  </si>
  <si>
    <t>KLEPARSKA DELA SKUPAJ:</t>
  </si>
  <si>
    <t>FASADERSKA DELA SKUPAJ:</t>
  </si>
  <si>
    <t>KLJUČAVNIČARSKA DELA SKUPAJ:</t>
  </si>
  <si>
    <t>STAVBNO POHIŠTVO SKUPAJ:</t>
  </si>
  <si>
    <t xml:space="preserve">KAMNOSEŠKA DELA SKUPAJ: </t>
  </si>
  <si>
    <t>OBRTNIŠKA DELA SKUPAJ:</t>
  </si>
  <si>
    <t>REKAPITULACIJA DEL</t>
  </si>
  <si>
    <t>SKUPAJ GRADBENO OBRTNIŠKA DELA brez DDV</t>
  </si>
  <si>
    <t>SKUPAJ GRADBENO OBRTNIŠKA DELA  z  DDV</t>
  </si>
  <si>
    <t>Vrsta gradnje:</t>
  </si>
  <si>
    <t>Naziv objekta:</t>
  </si>
  <si>
    <t xml:space="preserve">Priklop in postavitev gradbiščne elektro omare, vključno s plačilom  porabljene elektrike za celoten čas gradnje. </t>
  </si>
  <si>
    <t>Izvajalec mora pred začetkom in med izvajanjem posameznih del opraviti pregled projekta za izvedbo (kontrola dimenzij,...) in opozoriti investitorja, projektanta in revidenta ter nadzornika na morebitne ugotovljene pomanjkljivosti in zahtevati njihovo odpravo.</t>
  </si>
  <si>
    <t>►enostranski opaž</t>
  </si>
  <si>
    <t>Pri izvajanju del je upoštevati vsa pripravljalna, pomožna in  zaključna dela. Hkrati je potrebno tudi upoštevati:</t>
  </si>
  <si>
    <t>2. Pred izdelavo izdelkov, je potrebno izdelati vzorčni kos, ki ga pisno potrdi investitor oziroma projektant.</t>
  </si>
  <si>
    <t>Pri izvajanju kleparskih del je upoštevati vsa pripravljalna, pomožna in zaključna dela. Hkrati je potrebno tudi upoštevati:</t>
  </si>
  <si>
    <t>4. Vse detajle vgrajenih elementov in detajle izvedbe pisno potrdi projektant!</t>
  </si>
  <si>
    <t>Dobava in vgradnja sekundarne kritine paroprepustne folije TRASPIR TT 190g, z relativnim uporom difuzije vodne pare Sd=0,02 m - visokoprepustna folija, preklopi min. 15 cm in lepljeni s posebnim trakom), vsemi preddeli, pritrdilnim materialom prenosi in transportom.</t>
  </si>
  <si>
    <t>Izvedba betonskih revizijskih kanalizacijskih jaškov iz BC, vključno s spajanje cevi, obdelava priključkov, obdelava dna  jaška in ostala pomožna dela. V ceni upoštevati izdelavo  betonske posteljice na predhodno utrjeno tamponsko podlago in obbetoniranje jaškov. Bez pokrova.</t>
  </si>
  <si>
    <t>►protismradni inox pokrov s polnim dnom višine do 10 cm, velikosti 50x50 cm za jašek iz BC fi 60 cm</t>
  </si>
  <si>
    <t xml:space="preserve">5. Količine za zemeljska dela so preračunane na osnovi - projektne dokumentacije. </t>
  </si>
  <si>
    <t>5. Izkop se obračunava na podlagi profilov posnetih, pred pričetkom del in po končanem delu.</t>
  </si>
  <si>
    <t xml:space="preserve">►jašek meteorne kanalizacije iz BC fi 80cm, globine do 100 cm </t>
  </si>
  <si>
    <t xml:space="preserve">►peskolov meteorne kanalizacije iz BC fi 30cm, globine do 100 cm </t>
  </si>
  <si>
    <t>Dobava in polaganje PVC cevi za fekalno kanalizacijo na betonsko posteljico, vključno s fazonskimi kosi, s tesnjenem stikov, vključno s prenosi do mesta vgradnje, polaganje, vgrajevanje in tesnjenje po navodilih proizvajalca. V ceni upoštevati izdelavo betonske posteljice in obbetoniranje cevi</t>
  </si>
  <si>
    <t>Dobava in polaganje PVC cevi za meteorno kanalizacijo na betonsko posteljico, vključno s fazonskimi kosi, s tesnjenem stikov, vključno s prenosi do mesta vgradnje, polaganje, vgrajevanje in tesnjenje po navodilih proizvajalca. V ceni upoštevati izdelavo betonske posteljice in obbetoniranje cevi.</t>
  </si>
  <si>
    <t>Splošna določila za ključavničarska dela:</t>
  </si>
  <si>
    <t>Splošna določila za kamnoseška dela dela:</t>
  </si>
  <si>
    <t>OPOMBA: Pri izvajanju kamnoseških del je upoštevati vsa pripravljalna, pomožna in  zaključna dela. Hkrati je potrebno tudi upoštevati:</t>
  </si>
  <si>
    <t>5. Vzorec kamna pisno potrdi investitor oziroma projektant</t>
  </si>
  <si>
    <t>1. Pred polaganjem kamna na talne površine na lepilno malto v prostorih kjer je izvedena hidroizolacija s polimercementno maso je preveriti stanje omenjene hidroizolacije, pri polaganju pa dela izvajati tako, da se le-ta ne poškoduje.</t>
  </si>
  <si>
    <t>3. Pred polaganjem izvajalec skupaj z nadzorom pregleda površine oblaganja in določi lokacije oblaganja sten in tlaka.</t>
  </si>
  <si>
    <t>Vgrajeni materiali za ta dela morajo po kvaliteti ustrezati določilom veljavnih tehničnih predpisov in standardov.</t>
  </si>
  <si>
    <t>Zidanje z opeko : Splošni pogoji:</t>
  </si>
  <si>
    <t>Izolacije :Splošni pogoji :</t>
  </si>
  <si>
    <t>Zidanje mora biti čisto, s pravilno vezavo opeke.Stiki morajo biti dobro zaliti z malto, vrste popolnoma vodoravne, malta pa ne sme  biti v debelejšem sloju kot 15 mm. Vse površine morajo biti popolnoma ravne in navpične, odvečna malta iz stikov se mora odstraniti</t>
  </si>
  <si>
    <t>TLAKARSKA DELA</t>
  </si>
  <si>
    <t>Splošna določila za tlakarska dela: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</si>
  <si>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</si>
  <si>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</si>
  <si>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TLAKARSKA  DELA</t>
  </si>
  <si>
    <t>TLAKARSKA DELA SKUPAJ:</t>
  </si>
  <si>
    <t>OPOMBA: Pri izvajanju tlakarskih del je upoštevati vsa pripravljalna, pomožna in zaključna dela. Hkrati je potrebno tudi upoštevati:</t>
  </si>
  <si>
    <t>Pri izvajanju krovskih del je upoštevati vsa pripravljalna, pomožna in zaključna dela. Hkrati je potrebno tudi upoštevati:</t>
  </si>
  <si>
    <t>Vse količine so izračunane za celotno območje izkopa in nasipa v raščenem - utrjenem stanju razen, če ni v postavki drugače določeno. Pri postavkah zemeljskih del je potrebno še zajeti:</t>
  </si>
  <si>
    <t xml:space="preserve">4. Obračun izkopanih, nasutih, zasutih in odpeljanih materialov se obračunava v raščenem - utrjenem stanju. Stalne koeficiente razrahljivosti je upoštevati v E.M. posamezne postavke. </t>
  </si>
  <si>
    <t>Kompletna izdelava, dobava in vgrajevanje betona C25/30, XC1, Dmax 16 v armirane konstrukcije, prereza  0,20 m3/m2/m1, vključno z vsemi pomožnimi deli in transportom do mesta vgrajevanja:</t>
  </si>
  <si>
    <t xml:space="preserve">Kompletna izdelava, dobava in vgrajevanje betona C16/20, Dmax 16mm v nearmirane konstrukcije, prereza 0,10 m3/m2/m1, vključno z vsemi pomožnimi deli in transportom do mesta vgrajevanja. </t>
  </si>
  <si>
    <t>Izvedba betonskih meteornih peskolovov iz BC fi 30 cm, globine 100 cm, vključno s spajanje cevi, obdelava priključkov, obdelava dna peskolova in ostala pomožna dela. V ceni upoštevati izdelavo  betonske posteljice na predhodno utrjeno tamponsko podlago in obbetoniranje peskolova. Bez pokrova.</t>
  </si>
  <si>
    <t>►inox pokrov s polnim dnom višine do 10 cm, velikosti 50x50 cm za jašek iz BC fi 80 cm</t>
  </si>
  <si>
    <t>Dobava in montaža kapne rešetke. Rešetka  se montira po celotni dolžini kapne linije, pod prvo vrsto korcev, in onemogoča vstop ptičem, mrčesu  ipd.</t>
  </si>
  <si>
    <t>Izdelava, dobava in vgradnja zunanjih kamnitih okenskih polic iz naravnega kamna (kot naprimer Peščenjak), širine do 25 cm in debeline 3 cm. Police s posnetim zunanjim robom  in odkapnim zobom  so primerno impregnirane pred vpijanjem vode. Vključno z vsemi pomožnimi deli in pripravo podlage. Kamen po izboru investitorja oziroma projektanta.</t>
  </si>
  <si>
    <t xml:space="preserve">Planiranje dna izkopa gradbene jame  s točnostjo +- 3 cm z minimalnim izmetom ali dosipom ter premetom odvečnega materiala. </t>
  </si>
  <si>
    <t>Strojno utrjevanje dna izkopa gradbene jame, v terenu III. ktg. z vibracijsko ploščo ali vibrovaljarjem do predpisane zbitosti po statičnem izračunu ali  geomehanskem poročilu.</t>
  </si>
  <si>
    <t>Čiščenje vertikalnih betonskih površin ter  brušenje in krpanje vdolbin  s cementno malto 1:3. Priprava površine za nanos vertikalne hidroizolacije.</t>
  </si>
  <si>
    <t>Kompletna izdelava horizontalne hidroizolacije na pripravljeno podlago, vključno z vsemi zaključki v naslednji sestavi: - predhodni osnovni hladni bitumenski premaz, npr. FRAGMAT IBITOL HS ali enakovredno, z dodatnim dvokomponentnim vodonepropustnim premazom na osnovi cementa pod vertikalnimi AB stenami, npr. KEMA HIDROSTOP MEDIUM ali enakovredno - plastomerni bitumenski varilni trak, dvoslojni, varjen po celotni površini z 10 cm preklopom, npr. FRAGMAT IZOELAST P5 plus ali enakovredno. Izolacija se spoji z vertikalno izolacijo.</t>
  </si>
  <si>
    <t>Kompletna izdelava vertikalne hidroizolacije na pripravljeno podlago, vključno z vsemi zaključki v naslednji sestavi:  - predhodni osnovni hladni bitumenski premaz, npr. FRAGMAT IBITOL HS ali enakovredno, - plastomerni bitumenski varilni trak, dvoslojni, varjen po celotni površini z 10 cm preklopom, npr. FRAGMAT IZOELAST P5 plus ali enakovredno z  zaščito z XPS ploščami debeline 10 cm (kot naprimer FIBRAN),  in  z točkasto membrano (kot naprimer TEFOND). V ceni je vključena obvezna izdelava potrebnih zaokrožnic. Izolacija se spoji z horizontalno hidroizolacijo.</t>
  </si>
  <si>
    <t>►dvokomponentni vodonepropustni premaz na osnovi cementa pod vertikalnimi AB stenami, npr. KEMA HIDROSTOP MEDIUM ali enakovredno</t>
  </si>
  <si>
    <t xml:space="preserve">Dobava in montaža in vzidava, prezračevalnih in oddušnih PVC cevi fi 100 mm. </t>
  </si>
  <si>
    <t xml:space="preserve">Priklop in izvedba gradbiščnega vodovodnega priključka,  vključno s plačilom  porabljene vode  za celoten čas gradnje. </t>
  </si>
  <si>
    <t>Dobava in montaža rešetke iz perforirane pocinkane pločevine za izvedbo prezračevanja strehe  in zaščite  za ptiče. Rešetka širine 100 mm se montira po celotni dolžini kapne linije in onemogoča vstop ptičem, mrčesu ipd. v zračni sloj za zračenje.</t>
  </si>
  <si>
    <t>Dobava in pokrivanje slemena z opečnimi slemenjaki (Slemenjak gladki 17 cm). Pokrivanje se izvaja suhomontažno z uporabo tipskih aeroslemenskih in aerogrebenskih elementov, ki omogočajo zadostno zračenje strehe. Slemenjaki se pritrjujejo na slemensko ali grebensko letev s sponko za pritrditev slemenjaka. V postavki je zajeti tudi dobavo in montažo tipskih začetnih grebenskih slemenjakov, zaključnih opečnih ploščic za slemenjake, aeroslemenskih elementov ter slemenskih letev za nosilni podstavek slemenjakov. Vse v enaki barvi kot je opečna kritina.</t>
  </si>
  <si>
    <t>MESTNA OBČINA KOPER</t>
  </si>
  <si>
    <t>Verdijeva ulica 10</t>
  </si>
  <si>
    <t>6000 Koper</t>
  </si>
  <si>
    <t>GRADNJA MRLIŠKE VEŽICE, RAZŠIRITEV  POKOPALIŠČA IN UREDITEV PARKIRNIH POVRŠIN NA PUČAH</t>
  </si>
  <si>
    <t xml:space="preserve">na parcelah št.: 1279, 1280/1, 1280/2 k.o. Koštabona       </t>
  </si>
  <si>
    <t xml:space="preserve">NOVOGRADNJA </t>
  </si>
  <si>
    <t>KOORDINATA D.O.O.</t>
  </si>
  <si>
    <t>Pristaniška ulica 8</t>
  </si>
  <si>
    <t xml:space="preserve">MIRAN MRAK, univ.dipl.inž.arh.  A - 0435 </t>
  </si>
  <si>
    <t>SEPTEMBER  2025</t>
  </si>
  <si>
    <t>I. GRADNJA MRLIŠKE VEŽICE</t>
  </si>
  <si>
    <t>PROJEKTANTSKI POPIS GRADBENO OBRTNIŠKIH  DEL</t>
  </si>
  <si>
    <t>SKUPNA REKAPITULACIJA</t>
  </si>
  <si>
    <t>MRLIŠKA VEŽICA</t>
  </si>
  <si>
    <t>SKUPAJ brez DDV</t>
  </si>
  <si>
    <t>DDV 22%</t>
  </si>
  <si>
    <t>SKUPAJ  z  DDV</t>
  </si>
  <si>
    <t>A1.</t>
  </si>
  <si>
    <t>A3.</t>
  </si>
  <si>
    <t>A2.</t>
  </si>
  <si>
    <t>A4.</t>
  </si>
  <si>
    <t>A7.</t>
  </si>
  <si>
    <t>A6.</t>
  </si>
  <si>
    <t>A5.</t>
  </si>
  <si>
    <t>B1.</t>
  </si>
  <si>
    <t>B2.</t>
  </si>
  <si>
    <t>B3.</t>
  </si>
  <si>
    <t>B4.</t>
  </si>
  <si>
    <t>B5.</t>
  </si>
  <si>
    <t>B6.</t>
  </si>
  <si>
    <t>B8.</t>
  </si>
  <si>
    <t>ZUNANJA UREDITEV-DOSTOPNA POT</t>
  </si>
  <si>
    <t>IV.</t>
  </si>
  <si>
    <t>A6.1 FEKALNA KANALIZACIJA</t>
  </si>
  <si>
    <t>A6.2 METEORNA KANALIZACIJA</t>
  </si>
  <si>
    <t>ZUNANJA UREDITEV-DOSTOPNA POT  SKUPAJ:</t>
  </si>
  <si>
    <t>ZUNANJA UREDITEV - DOSTOPNA POT</t>
  </si>
  <si>
    <t xml:space="preserve">►dvostranski opaž podpornih zidov debeline 20 cm </t>
  </si>
  <si>
    <t>►opaž za vidni beton</t>
  </si>
  <si>
    <t xml:space="preserve">►opaž vratne odprtine velikosti 210x210 cm </t>
  </si>
  <si>
    <t>►opaž vratne odprtine velikosti 90x210 cm</t>
  </si>
  <si>
    <t>►opaž okenske odprtine velikosti 420x135 cm</t>
  </si>
  <si>
    <t>►opaž okenske odprtine velikosti 200x60 cm</t>
  </si>
  <si>
    <t xml:space="preserve">►opaž vratne odprtine velikosti 80x210 cm </t>
  </si>
  <si>
    <t xml:space="preserve">Kompletna dobava cevi in postavitev ter kasnejša demontaža fasadnega odra iz H ali cevnih elementov, višine do 4,0 m  brez zaščitne ponjave z vsemi potrebnimi vertikalnimi in horizontalnimi prehodi na posamezne delovne platoje, varnostnimi ograjami in potrebnimi sidri, v ceno zajeti tudi končno čiščenje, postavitev vseh začasnih prehodov in morebitnih lovilnih odrov v kolikor je potrebno. </t>
  </si>
  <si>
    <t>Izdelava opaža roba AB temeljne plošče višine 25 cm,  skupaj s potrebnim opiranjem; opaženje, razopaženje, čiščenje in zlaganje po končanem  delu</t>
  </si>
  <si>
    <t>►dvostranski opaž sten  debline 15 cm - obe strani opaža za vidni beton</t>
  </si>
  <si>
    <t>Izdelava opaža ravnih AB sten, skupaj s potrebnim opiranjem do višine 3,0 m; opažanje, razopaženje, čiščenje in zlaganje po končanem delu</t>
  </si>
  <si>
    <t>►dvostranski opaž sten  debline 20 cm - ena stran opaža za vidni beton</t>
  </si>
  <si>
    <t>Izdelava opaža AB podpornih zidov, skupaj s potrebnim opiranjem do višine 2,0 m; opažanje, razopaženje, čiščenje in zlaganje po končanem delu</t>
  </si>
  <si>
    <t xml:space="preserve">►dvostranski opaž sten  debline 20 cm </t>
  </si>
  <si>
    <t>Izdelava opaža odprtin, v AB steni debline 20 cm, opažanje, razopaženje, čiščenje in zlaganje po končanem delu.</t>
  </si>
  <si>
    <t>Izdelava opaža roba ab strešne plošče debeline 15 cm, opaženje, razopaženje, čiščenje in zlaganje po končanem delu</t>
  </si>
  <si>
    <t>Izdelava opaža pravokotnih AB nosilcev in preklad, skupaj s potrebnim podpiranjem do višine 2,5 m; opaženje, razopaženje, čiščenje in zlaganje po končanem delu</t>
  </si>
  <si>
    <t>Lahki premični delovni  odri na železnih stolicah, višine do 2,0 m, postavitev in odstranitev po končanem delu.</t>
  </si>
  <si>
    <t>Izdelava, montaža in demontaža  opaža prehodov za  instalacije skozi  razne AB konstrukcije, z enkratno uporabo lesa.</t>
  </si>
  <si>
    <t xml:space="preserve">►opaž prehodov vel. do 30x30cm v AB temeljni  plošči debeline 25 cm. </t>
  </si>
  <si>
    <t xml:space="preserve">►opaž prehoda vel. do 15x15 cm v AB strešni plošči debeline 15 cm. </t>
  </si>
  <si>
    <t>Izdelava opaža roba AB temeljne pete višine 50 cm,  skupaj s potrebnim opiranjem; opaženje, razopaženje, čiščenje in zlaganje po končanem  delu</t>
  </si>
  <si>
    <t>Izdelava opaža odprtin, v AB steni debline 15 cm, opažanje, razopaženje, čiščenje in zlaganje po končanem delu.</t>
  </si>
  <si>
    <t>►tristranski opaž nosilca - pod in ena stran opaža za vidni beton.</t>
  </si>
  <si>
    <t>Izdelava opaža poševne  AB strešne plošče debline 15 cm,  s podporanjem do višine do 3.50 m, vključno z vsemi deli ter vertikalnimi in horizontalnimi prenosi; opaženje, razopaženje, čiščenje in zlaganje po končanem delu</t>
  </si>
  <si>
    <t>Strojno-ročni izkop jarkov v utrjenem tanponskem nasipu globine do 0,5 m, za potrebe  izdelave fekalne  kanalizacije, z odmetom izkopanega materia ob rob izkopa.</t>
  </si>
  <si>
    <t>Strojno utrjevanje dna izkopa v utrjenem tanponskem nasipu z vibracijsko ploščo ali vibrovaljarjem do zahtevane zbitosti. (Evd&gt;40MPa)</t>
  </si>
  <si>
    <t xml:space="preserve">►PVC - UK  cev SN4 fi 110mm </t>
  </si>
  <si>
    <t xml:space="preserve">Nabava, dobava in vgradnja protismradnih inox pokrovov za jaške fekalne kanalizacije, vključno z betonskim okvirjem (ploščo) in vsemi pomožnimi deli in materiali. V pokrove se vgradi finalni tlak (štokan beton). </t>
  </si>
  <si>
    <t>Dobava in montaža male biološke čistilne naprave (kot naprimer Proizvajalca Ekoling d.o.o., TIP ECOCLEAN SBR 8 PE), vključno z pokrovom za finalni tlak in izpustom za ponikovalnico in bodočo javno fekalno kanalizacijo. V ceni je potrebno vpoštevati izvedbo vseh potrebnih gradbenih del (izkop gradbene jame do potrbne globine, izdelava podlage, zasip z peskom  ter nakladanje in  odvoz izkopanega materiala na deponijo, vključno z plačilom pristojbnin za deponiranje)).</t>
  </si>
  <si>
    <t>►PVC - UK  cev SN8 fi 200 mm</t>
  </si>
  <si>
    <t xml:space="preserve">Izvedba betonskih revizijskih kanalizacijskih jaškov iz BC fi 80 cm, vključno s spajanje cevi, obdelava priključkov, obdelava dna  jaška in ostala pomožna dela. V ceni upoštevati izdelavo  betonske posteljice na predhodno utrjeno tamponsko podlago in obbetoniranje jaškov. Bez pokrova. </t>
  </si>
  <si>
    <t xml:space="preserve">Nabava, dobava in vgradnja  inox  pokrova vel 40x40 cm  za meteorni peskolov iz betonske cevi fi 30 cm, vključno z betonskim okvirjem (ploščo) in vsemi pomožnimi deli in materiali.  V pokrov se vgradi finalni tlak (štokan beton). </t>
  </si>
  <si>
    <t xml:space="preserve">Nabava, dobava in vgradnja inox pokrovov za jaške meteorne kanalizacije, vključno z betonskim okvirjem (ploščo) in vsemi pomožnimi deli in materiali. V pokrove se vgradi finalni tlak (štokan beton). </t>
  </si>
  <si>
    <t>Izkop v terenu IV ktg za ponikovalnico do  projektirane globine, (izkop se izvede po izvedbi širokega izkopa za objekt, od kote 267,95mnm do kote dna ponikovalnice na koti 265,06 mnm) ter dobava materiala in izdelava zasute ponikovalnice  iz; 1x jaška iz tipskih prefabriciranih elementov - betonske cev  BC fi 150 cm, globine  do 300 cm od vtoka) , z zasutim betonskim pokrovom. Vključno s podlago in obsutjem po celi višini cevi z drenažnim enozrnatim tolčencem 4-60mm, ovitim v geofilc, v širini 1m okoli cevi. Komplet z vsemi pomožnimi deli ter nakladanjem in odvozom izkopanega materijala na deponijo, vključno z plačilom pristojbnin za deponiranje. - Glej projekt in tehnično poročilo.</t>
  </si>
  <si>
    <t>Zasip po položeni kanalizaciji z izkopanim materialom deponiranim ob robu izkopa.  V ceni je zajeto, nasipavanje, planiranje in utrjevanje. Brez zasioa ponikovalnice, ki je obračunana posebej.</t>
  </si>
  <si>
    <t xml:space="preserve">Dobava in vgrajevanje kanalete z pokrivno požiralno rešetko kot. naprimer Hauraton faserfix super širine 160 mm </t>
  </si>
  <si>
    <t>Dobava in vgradnja tipskega  lovilca olj kot naprimer Alpro z bypasom - tip A NS 15/1,5, premer jaška je 940 mm z pokrovom za finalni tlak, 1x dotočna in 1x iztočna cev. Vgradnja po navdilih izbranega  proizvajalca, vključno z vsemi fazonskimi deli in obdelavo priključkov, ter vsami gradbenimi deli (izkop, izdelavo podlage, obsipom z gramoznim materialom granulacije 0-16 mm in odvoz izkopanega materijala na deponijo, vključno s plačilom pristojbnin za deponiranje.).</t>
  </si>
  <si>
    <t xml:space="preserve">Strojno-ročni izkop jarkov v utrjenem tanponskem nasipu globine do 0,5 m, za potrebe  izdelave meteorne  kanalizacije, z odmetom izkopanega materiala ob rob izkopa. </t>
  </si>
  <si>
    <t>Dobava in vgradnja toplotne izolacije KNAUF INSULATION TERMOTOP debeline 10cm,  nad poševno  ab strešno ploščo.</t>
  </si>
  <si>
    <t>Dobava in vgradnja parozaporne folija kot naprimer VAPOR 165 TT 150g, z relativnim uporom difuzije vodne pare Sd=10 m - preklopi min. 15 cm in lepljeni s posebnim trakom), vsemi preddeli, pritrdilnim materialom prenosi in transportom. Polaganje na poševno AB strešno ploščo.</t>
  </si>
  <si>
    <t>Dobava in montaža impregniranih kontra distančnih strešnih letev 5x8 cm z tesnilnim trakom na stiku s paropropustno folijo -zračni most, pritrjenimi z vijaki, skozi toplotno izolacijo TERMOTOP, v ab strešno pološčo.</t>
  </si>
  <si>
    <t>Dobava in montaža impregniranih vzdolžnih strešnih  letev 5x4 cm, za pokrivanje z opečno kritino-korec, pritrjenimi z vijaki v kontra strešne letve</t>
  </si>
  <si>
    <t>Dobava in pokrivanje strešin z opečno kritino; Korec tip ALPE JADRAN - gladek debline 15 mm proizvajalca Goriške opekarne, pritrjeni z kljukicami in poliuretansko peno na vzdolžne letve, skupaj z vsemi potrebnimi elementi, slemenskimi in kapnimi zaključki. V ceni je upoštevan ves pomožni in pritrdilni material,…</t>
  </si>
  <si>
    <t>Dobava in montaža opečnih zračnikov - prezračevalni korec, model za zračenje strehe. Zračniki se montirajo po navodilih proizvajalca kritine. Zračniki v enaki barvi kot je kritina.</t>
  </si>
  <si>
    <t>►opaž vertikalnega utora prereza 15x15 cm v AB steni debeline 20 cm za odtok s strehe</t>
  </si>
  <si>
    <t>►opaža zidne niše vel. do 0,30 m2/kos, globine 15 cm v AB steni debeline 20 cm</t>
  </si>
  <si>
    <t xml:space="preserve">►opaž prehodov vel. do 0,50 m2/kos v AB temeljni  plošči debeline 25 cm. </t>
  </si>
  <si>
    <t xml:space="preserve">►opaž prehoda vel. do 15x15 cm v AB steni debeline 20 cm. </t>
  </si>
  <si>
    <t>Kompletna izdelava, dobava in montaža vertikalnih  odtočnih brezšumnih cevi okrogle oblike premera 110 mm z vsemi preddeli, in ostalimi pomožnimi deli in materijali. Cevi pred montažo v utor v betonski steni je potrebno toplotno izolirati.</t>
  </si>
  <si>
    <t>Kompletna izdelava, dobava in montaža, profiliranega, poglobljenega  strešnega žleba, vključno s pokrivno obrobo nad fasadno zidno oblogo  r.š. 150 cm, z  vsemi preddeli in ostalimi pomožnimi deli in materiali. Horizontalni žlebovi v naklonu proti iztoku.
Pločevina: Pocinkana-barvana RAL 7032, debline 0,6 mm.</t>
  </si>
  <si>
    <t>Kompletna izdelava, dobava in montaža obrob in kap,  zračnikov in oddušnih cevi, premera 100 mm, vključno z  vsemi preddeli in ostalimi pomožnimi deli in materiali.. 
Pločevina: Pocinkana-barvana RAL 7032, debline 0,6 mm.</t>
  </si>
  <si>
    <t>Kompletna izdelava, dobava in montaža čelnih zaključkov poglobljenega žleba, z  vsemi preddeli in ostalimi pomožnimi deli in materiali.. 
Pločevina: Pocinkana-barvana RAL 7032, debline 0,6 mm.</t>
  </si>
  <si>
    <t>Kompletna izdelava, dobava in montaža stranskih iztočnih žlebnih kotličkov premera 100 mm, z  vsemi preddeli in ostalimi pomožnimi deli in materiali.. 
Pločevina: Pocinkana-barvana RAL 7032, debline 0,6 mm.</t>
  </si>
  <si>
    <t>Kompletna izdelava, dobava in montaža čelne (veterne) strešne  obrobe , r.š. 60 cm  z vsemi preddeli,  in ostalimi pomožnimi deli in materijali. 
Pločevina: Pocinkana-barvana RAL 7032, debline 0,6 mm.</t>
  </si>
  <si>
    <t xml:space="preserve">►AB fasadni zid z oznako Z2 </t>
  </si>
  <si>
    <t xml:space="preserve">►AB fasadni zid z oznako Z1 </t>
  </si>
  <si>
    <t>c) PODPORNI ZIDOVI</t>
  </si>
  <si>
    <t>►enokrilna vhodna vrata s polnim krilom vel. 90x190 cm. Vrata z oznako V-05, glej projekt in  sheme vrat.</t>
  </si>
  <si>
    <t>Izdelava, dobava in vgradnja notranjih kamnitih okenskih polic iz naravnega kamna (kot naprimer Peščenjak), širine do 20 cm in debeline 3 cm. Police s posnetim zunanjim robom so primerno impregnirane pred vpijanjem vode. Vključno z vsemi pomožnimi deli in pripravo podlage. Kamen po izboru investitorja oziroma projektanta.</t>
  </si>
  <si>
    <t>►za okno z oznako O-01</t>
  </si>
  <si>
    <t>►za okno z oznako O-02</t>
  </si>
  <si>
    <t>Izdelava, dobava in montaža kovinske ograje nad podpornimi zidovi. Ograja enostavne izvedbe, po projektu in v dogovoru z investitorjem oziroma projektantom, višine 100 cm in v barvi po RAL lestvici 7032.</t>
  </si>
  <si>
    <t>►podložni beton pod AB temeljno ploščo, debeline 10 cm.</t>
  </si>
  <si>
    <t>►AB temeljna plošča debeline 25 cm  in temelji pod podpornimi zidovi višine 50 cm</t>
  </si>
  <si>
    <t>Kompletna izdelava, dobava in vgrajevanje betona C25/30, XC2, Dmax 32mm v armirane konstrukcije, prereza nad 0,25 m3/m2/m1, vključno z vsemi pomožnimi deli in transportom do mesta vgrajevanja:</t>
  </si>
  <si>
    <t xml:space="preserve">►AB stene  podpornoh zidov debeline 20 cm </t>
  </si>
  <si>
    <t>►AB nosilec</t>
  </si>
  <si>
    <t>Kompletna izdelava, dobava in vgrajevanje betona C25/30, XC1, Dmax 16mm v armirane konstrukcije, prereza do  0,10 m3/m2/m1, vključno z vsemi pomožnimi deli in transportom do mesta vgrajevanja:</t>
  </si>
  <si>
    <t>Kompletna izdelava, dobava in vgrajevanje betona C25/30, XC1, Dmax 16 v armirane konstrukcije, prereza 0,15 m3/m2/m1, vključno z vsemi pomožnimi deli in transportom do mesta vgrajevanja:</t>
  </si>
  <si>
    <t>►temeljna plošča</t>
  </si>
  <si>
    <t>Izravanava površine betona temeljne  plošče z rahlo podaljšano cementno malto 1:3 skupaj z vsemi pomožnimi, pripravljalnimi in zaključnimi deli ter vsemi potrebnimi horizontalnimi in vertikalnimi transporti: priprava površine za nanos horizontalne  hidroizolacije.</t>
  </si>
  <si>
    <t>►Zunanja stranica AB sten nad temeljno ploščo v višini 70 do 240 cm.</t>
  </si>
  <si>
    <t>►hidroizolacija zunanje stranice AB sten nad temeljno  .</t>
  </si>
  <si>
    <t>►Čelo temeljne  plošče v višini 25 cm.</t>
  </si>
  <si>
    <t>►hidroizolacija tal in čela temeljne ploše</t>
  </si>
  <si>
    <t>Kompletna izdelava vertikalne hidroizolacije na pripravljeno podlago, vključno z vsemi zaključki v naslednji sestavi:  - predhodni osnovni hladni bitumenski premaz, npr. FRAGMAT IBITOL HS ali enakovredno, - plastomerni bitumenski varilni trak, dvoslojni, varjen po celotni površini z 10 cm preklopom, npr. FRAGMAT IZOELAST P5 plus ali enakovredno.  Izolacija se spoji z horizontalno hidroizolacijo.</t>
  </si>
  <si>
    <t>Izravanava  površine kamnite fasadne obloge pod nivojem zunanjega tlaka ob objektu. Izdelava cementnega  obrizga in finega ometa z rahlo podaljšano cementno malto 1:3 skupaj z vsemi pomožnimi, pripravljalnimi in zaključnimi deli  ter vsemi potrebnimi  horizontalnimi  in vertikalnimi transporti: priprava površine za nanos vertikalne hidroizolacije.</t>
  </si>
  <si>
    <t xml:space="preserve">►kamnita fasadna obloga sten nad temeljno ploščo do nivoja zunanjega tlaka ob objektu. </t>
  </si>
  <si>
    <t>►hidroizolacija zunanja stranica AB sten nad temeljno ploščo v višini 70 do 240 cm, in čelo</t>
  </si>
  <si>
    <t>Vzidava, notranjih in zunanjih kamnitih okenskih polic.</t>
  </si>
  <si>
    <t>►vzidava notranjih okenskih polic</t>
  </si>
  <si>
    <t>►vzidava zunanjih okenskih polic.</t>
  </si>
  <si>
    <t>►LOČILNI SLOJ - PE folija O,15mm</t>
  </si>
  <si>
    <t>Izdelava notranjih plavajočih tlakov v pritličju objekta. (poslovilna vežica, sanitarije, Wc in shramba) .Tlak  z oznako T1 v sestavi:</t>
  </si>
  <si>
    <t>Izdelava zunanjih tlakov vpritličju objekta. (nadkrit predprostor in dvorišče).Tlak  z oznako T2 v sestavi:</t>
  </si>
  <si>
    <t>►TOPLOTNA IZOLACIJA - ekstrudirani polistiren, plošče s stopničastimi preklopi (lR=0.038 W/(m.k), g=300kN/m2) kot  npr. FRAGMAT XPS 300 GL ali enakovredno debeline 10,0 cm, vključno z robnim dilatacijskim trakom v debelini di 1 cm, višine 10 cm.</t>
  </si>
  <si>
    <t xml:space="preserve">    </t>
  </si>
  <si>
    <t xml:space="preserve">Dobava in polaganje ločilnega geotekstila na uvaljan in utrjen planum izkopa pred izvedbo kamnitega nasipa, vključno z zavihki ob poševnini  izkopa v višino 1,0m, ki izpoljnjuje  naslednje zahteve   (natezna trdnost ≥20kN/m vzdolžno in prečno).       </t>
  </si>
  <si>
    <t xml:space="preserve">Izvedba  spodnje plasti nasipa pod temeljno ploščo v debelini 25 cm, s kamnitim nasipnim materialom zrnavosti 0/60 mm, z razgrinjanjem, planiranjem in utrjevanjem v plasteh po 20 cm do zahtevane zbitosti po geomehanskih zahtevah (Evd&gt;40MPa).  Obračun po m3 materijala  v utrjenem stanju. </t>
  </si>
  <si>
    <t xml:space="preserve">Izvedba  zgornje plasti nasipa pod temeljno ploščo v debelini 25 cm, s kamnitim kamnolomskim  materialom  tanpon frakcije 0-32 mm, z razgrinjanjem, planiranjem in utrjevanjem v plasteh po 20 cm do zahtevane zbitosti po geomehanskih zahtevah (Evd&gt;40MPa).  Obračun po m3 materijala  v utrjenem stanju. </t>
  </si>
  <si>
    <t xml:space="preserve">Strojno in ročno zasipavanje za obloženimi AB stenami objekta in za  AB podpornimi zidovi. Zasipavanje se izvede, s kamnitim kamnolomskim materijalom - tanpon frakcije 0-32 mm, z razgrinjanjem, planiranjem in utrjevanjem v plastehpo 20 cm do zahtevane zbitosti.) Obračun po m3 materijala  v utrjenem stanju. </t>
  </si>
  <si>
    <t>Strojno in ročno  zasipavanje za obloženimi AB stenami in za AB podpornimi zidovi. Delno zasipavanje se izvede z izkopanim materialom deponiranim na gradbiščni deponiji, vključno z transportom iz gradbiščne deponije ter planiranjem in utrjevanjem v plasteh po 20 cm do zahtevane zbitosti.  Obračun po m3 materijala  v utrjenem stanju.</t>
  </si>
  <si>
    <t>Strojno nakladanje na vozilo in odvoz neuporabnega izkopanega materiala na trajno deponijo, vključno s plačilom pristojbnin za deponiranje. Obračun v raščenem stanju.</t>
  </si>
  <si>
    <t>Strojni izkop gradbene jame, v terenu III-IV ktg, vključno z vsemi transporti do gradbiščne deponije. Del primarne zemlja se ponovno uporabi za zasipavanje terena. Obračun izkopa v raščenem stanju.</t>
  </si>
  <si>
    <t>Površinski, široki strojni izkop oziroma odriv vrhnjega sloja zemlje v višini do 30 cm, v terenu (ocena II ktg). Del izkopane in kvalitetne zemlje se kasneje uporabi za zasipavanje in planiranje terena. Vključno z vsemi transporti do gradbiščne deponije.  Obračun izkopa v raščenem stanju.</t>
  </si>
  <si>
    <t>Grobo in fino brušenje AB talne plošče zunanjih prostorov v pritličju objekta, vključno z štokanjem in izvedbo zaščitnega premaza.</t>
  </si>
  <si>
    <t>Kitanje tlaka v notranjih prostorih objekta - stik poliranega tlaka z AB steno.</t>
  </si>
  <si>
    <t>Izvedba dilatacij  v zunanjem AB štokanem  tlaku v pritličju objekta. Zarezovanje v tlak ter kitanje.</t>
  </si>
  <si>
    <t>Splošna določila: za zemeljska dela</t>
  </si>
  <si>
    <t xml:space="preserve">Planiranje dna izkopa s točnostjo +- 3 cm z minimalnim izmetom ali dosipom ter premetom odvečnega materiala. </t>
  </si>
  <si>
    <t xml:space="preserve">Dobava in polaganje ločilnega geotekstila na uvaljan in utrjen planum izkopa pred izvedbo kamnitega nasipa, vključno z zavihki ob poševnini  izkopa v višino 0,5m, ki izpoljnjuje  naslednje zahteve   (natezna trdnost ≥20kN/m vzdolžno in prečno).       </t>
  </si>
  <si>
    <t xml:space="preserve">Izvedba  spodnje plasti nasipa dostopne poti  v debelini 25 cm, s kamnitim nasipnim materialom zrnavosti 0/60 mm, z razgrinjanjem, planiranjem in utrjevanjem v plasteh po 20 cm do zahtevane zbitosti po geomehanskih zahtevah (Evd&gt;40MPa).  Obračun po m3 materijala  v utrjenem stanju. </t>
  </si>
  <si>
    <t xml:space="preserve">Izvedba  zgornje plasti nasipa dostopne poti v debelini 25 cm, s kamnitim kamnolomskim  materialom  tanpon frakcije 0-32 mm, z razgrinjanjem, planiranjem in utrjevanjem v plasteh po 20 cm do zahtevane zbitosti po geomehanskih zahtevah (Evd&gt;40MPa).  Obračun po m3 materijala  v utrjenem stanju. </t>
  </si>
  <si>
    <t>►TLAK - Dobava in vgrajevanje betona C25/30, XC1  Dmax 16  v AB talno ploščo  debeline 10 cm, vključno z dobavo in polaganje armature po armaturnem načrtu, ter  z vsemi pomožnimi deli in  transporti do  mesta vgrajevanja. Beton  pripravljen za končno obdelavo - brušenje in poliranje.</t>
  </si>
  <si>
    <t>►TLAK - Dobava in vgrajevanje betona C25/30, XC1  Dmax 16  v AB talno ploščo v padcu 1% debeline do 20 cm, vključno z dobavo in polaganjem armature po armaturnem načrtu, ter z vsemi pomožnimi deli in  transporti do  mesta vgrajevanja. Beton  pripravljen za končno obdelavo - brušenje in štokanje.</t>
  </si>
  <si>
    <t>Dobava in vgrajevanje betona C25/30, XC1  Dmax 16  v AB talk dostopne poti debeline do 15 cm, vključno z dobavo in polaganjem armature po armaturnem načrtu, ter z vsemi pomožnimi deli in  transporti do  mesta vgrajevanja. Beton  pripravljen za končno obdelavo - brušenje in štokanje.</t>
  </si>
  <si>
    <t xml:space="preserve">Strojno in ročno  zasipavanje po izvedbi nove dostopne poti. Zasipavanje se izvede z izkopanim materialom deponiranim na gradbiščni deponiji, vključno z transportom iz gradbiščne deponije ter planiranjem in utrjevanjem v plasteh po 20 cm do zahtevane zbitosti.  Obračun po m3 materijala  v utrjenem stanju. </t>
  </si>
  <si>
    <t>Rezanje betonskega tlaka, obstoječe dostopne poti,  debeline do 15 cm, s talno diamantno žago.</t>
  </si>
  <si>
    <t>Rušenje in odstranitev betonske podlage, obstoječe  dostopne poti debeline do 15 cm, s sprotnim nakladanjem na vozilo  ter odvozom na stalno deponijo gradbenega materiala, vključno s plačilom pristojbnin za deponijo.  Obračun v raščenem stanju.</t>
  </si>
  <si>
    <t>Široki strojni izkop zemlje, po odstranitvi betonske podlage obstoječe dostopne poti, v terenu III ktg,  globine do 75 cm , s sprotnim nakladanjem na vozilo in odvozom na trajno deponiju, vključno s plačilom pristojbnin za deponijo. Obračun izkopa v raščenem stanju.</t>
  </si>
  <si>
    <t>Strojno utrjevanje dna izkopa, v terenu III. ktg. z vibracijsko ploščo ali vibrovaljarjem do predpisane zbitosti po statičnem izračunu ali  geomehanskem poročilu.</t>
  </si>
  <si>
    <t>Grobo  brušenje AB tlaka dostopne poti, vključno z štokanjem in izvedbo zaščitnega premaza.</t>
  </si>
  <si>
    <t>a) OBJEKT 1. -  VEŽICA</t>
  </si>
  <si>
    <t>b) OBJEKT 2. - SANITARIJE</t>
  </si>
  <si>
    <t>Fasadna obdelava v debelini 10 cm: finalni fasadni sloj kot zmes armiranega betona in lokalnega lomljenega kamna PEŠČENJAK na fasadi viden beton in granulat različnih velikosti - Grobo in fino brušenje ter Impregnacija betona kot npr, IMPERGUARD® 5L</t>
  </si>
  <si>
    <t>a) OBJEKT 1,- VEŽICA</t>
  </si>
  <si>
    <t>OBJEKT 2 - SANITARIJE</t>
  </si>
  <si>
    <t>Grobo in fino brušenje armirano betonske podlage (viden beton) ter Impregnacija betona kot npr. IMPERGUARD® 5L.</t>
  </si>
  <si>
    <t>►stropne površine v notranjih prostorih objekta.</t>
  </si>
  <si>
    <t>► stenskie površine  v notranjem  prostoru objekta</t>
  </si>
  <si>
    <t>►stropna površina v notranjem in zunanjem  prostoru objekta.</t>
  </si>
  <si>
    <t>► stenske površine  v notranjih prostorih objekta</t>
  </si>
  <si>
    <t>►ab poševna strešna  plošča debeline 15 cm - granulat različnih velikosti za viden beton</t>
  </si>
  <si>
    <t>►AB stene objekta  debeline 15 in 20 cm -granulat  različnih velikosti za viden  beton</t>
  </si>
  <si>
    <t>Grobo in fino brušenje AB talne plošče notranjih prostorov v pritličju objekta, vključno z poliranjem in izvedbo zaščitnega premaza.</t>
  </si>
  <si>
    <t>Kitanje tlaka na dvorišču objekta - stik štokanega tlaka z fasadno oblogo AB stene.</t>
  </si>
  <si>
    <t>►Armirano betonska talna plošča dostopne poti v debelini 15 cm, vključno z  dobavo in polaganjem armature po armaturnem načrtu, ter z predhodno izdelavo roba AB talne plošče</t>
  </si>
  <si>
    <t>Dobava in vgraditev predfabriciranega dvignjenega robnika iz cementnega betona prereza 15/25 cm, vključno z izdelavo betonskega temelja v debeline 10 cm, obbetoniranjem robnika ter fugiranje stikov robnikov., ter vsemi pomožnimi deli in materiali</t>
  </si>
  <si>
    <t xml:space="preserve">Nabava, dobava in vgradnja materiala za izdelavo drenaže ob temeljni plošči. Vključno s fleksibilno dvoslojno drenažno cevjo (kot npr. Stabil Twin Dren PE) fi 150mm, muldo, drenažnim tolčencem granulacije 16-32 mm in filcem. Komplet z vsemi pomožnimi deli in materijali. </t>
  </si>
  <si>
    <t xml:space="preserve"> </t>
  </si>
  <si>
    <t>Geomehanski pregled in nadzor v skladu z ZGO: strokovna prisotnost geomehanika v času izvajanja izkopa in utrjevanja   tal, pred izvedbo temeljne plošče in pasovnih temeljev. V ceni je zajeti vse potrebne obiske geomehanika, vključno z izdelavo končnega poročila. OCENA</t>
  </si>
  <si>
    <t>Izdelava, dobava in montaža polnih vročecinkanih kovinskih vrat, opremljena s pripadajočim okovjem, kljuko in cilindrično klučavnico .  Vrata so  enostavne izvedbe, po projektu in v dogovoru z investitorjem oziroma projektantom, višine 100 cm  in prašno barvana  po RAL lestvici 7032.</t>
  </si>
  <si>
    <t>►dvokrilna vhodna vrata - s polnim krilom vel. 210x230cm. Vrata z oznako V-01, glej projekt in  sheme vrat.</t>
  </si>
  <si>
    <t>►enokrilna vhodna vrata s polnim krilom vel. 90x230 cm. Vrata z oznako V-02 in V-03, glej projekt in  sheme vrat.</t>
  </si>
  <si>
    <t>►enokrilna vhodna vrata s polnim krilom vel. 90x230 cm. Vrata z oznako V-04, glej projekt in  sheme vrat.</t>
  </si>
  <si>
    <t>Izdelava, dobava in vgradnja dvokrilnih ALU vhodnih vrat iz sistema ALUK, Uw=0,90 W/m2K.  Vrata  s polnimi krili in odpiranjem  okrog vertikalne osi levo in desno, v barvi po RAL lestvic 7032, vključno  z vsem  okovjem, kljuko izdelano po meri in cilindrično ključavnico - INTERSTEEL INOX. Montaža vrat se izvede na pocinkane slepe podboje. Požarna odpornost vrat R30</t>
  </si>
  <si>
    <t>Izdelava, dobava in vgradnja enokrilnih ALU vhodnih vrat iz sistema ALUK, Uw=0,90 W/m2K.  Vrata  s polnim krilom in odpiranjem  okrog vertikalne osi , v barvi po RAL lestvic 7032, vključno  z vsem  okovjem in cilindrično ključavnico - INTERSTEEL INOX. Montaža vrat se izvede na pocinkane slepe podboje. Požarna odpornost vrat R 30</t>
  </si>
  <si>
    <t xml:space="preserve">►Kombinirano  okno velikosti 420x180 cm, je sestavljeno iz enega krila vel.50x180 cm z odpiranjem okrog vertikalne in horizontalne osi in fiksnega dela velikosti 370x180 cm.  Okno z oznako O-01, glej projekt in sheme oken.  </t>
  </si>
  <si>
    <t xml:space="preserve">►Enokrilno okno velikosti 200x80 cm, z odpiranjem okrog  horizontalne osi.  Okno z oznako O-02, glej projekt in sheme oken. </t>
  </si>
  <si>
    <t xml:space="preserve">ELEKTRO INŠTALACIJE </t>
  </si>
  <si>
    <t>V.</t>
  </si>
  <si>
    <t>VI.</t>
  </si>
  <si>
    <t xml:space="preserve">STROJNE INŠTALACIJUE </t>
  </si>
  <si>
    <t xml:space="preserve">I. POKOPALIŠČE PUČE </t>
  </si>
  <si>
    <t>POPIS ELEKTRO INŠTALACIJSKIH DEL REKAPITULACIJA DEL</t>
  </si>
  <si>
    <t>ELEKTRO INŠTALACIJE</t>
  </si>
  <si>
    <t xml:space="preserve">SVETILKE </t>
  </si>
  <si>
    <t xml:space="preserve">RAZSVETLJAVA </t>
  </si>
  <si>
    <t xml:space="preserve">INŠTALACIJSKI MATERIAL </t>
  </si>
  <si>
    <t xml:space="preserve">RAZDELILCI </t>
  </si>
  <si>
    <t>OZEMLJILO in STRELOVODNA INSTALACIJA</t>
  </si>
  <si>
    <t xml:space="preserve">DOKUMENTACIJA </t>
  </si>
  <si>
    <t>ELEKTRO INŠTALACIJE  SKUPAJ</t>
  </si>
  <si>
    <t>Svetilke po izboru investitorja oz. arhitekta</t>
  </si>
  <si>
    <t>Svetilka Spot nadgradna 18W Po izboru arhitekta</t>
  </si>
  <si>
    <t xml:space="preserve">Svetilka LED Trak z Alu. profilom L=6,3m in napajalnikom </t>
  </si>
  <si>
    <t xml:space="preserve">Svetilka LED Trak z Alu. profilom L=4,3m in napajalnikom </t>
  </si>
  <si>
    <t xml:space="preserve">Svetilka LED Trak z Alu. profilom L=3,0m in napajalnikom </t>
  </si>
  <si>
    <t xml:space="preserve">Svetilka LED Trak z Alu. profilom L=2,6m in napajalnikom </t>
  </si>
  <si>
    <t>Svetilka nadgradna Linijaka 18W Po izboru Arhitekta</t>
  </si>
  <si>
    <t>Svetilka plafonjera 18W IP68</t>
  </si>
  <si>
    <t>Svetilka stenska zunanja 18W IP55</t>
  </si>
  <si>
    <t>Svetilka talna 1W IP67 po izboru arhitekta</t>
  </si>
  <si>
    <t>Svetilka zunanja na stebričku h=1m 5W ip65 po izboru arhitekta</t>
  </si>
  <si>
    <t>Svetilka varnostne razsvetljave z aku. Modulom avtonomije 3h</t>
  </si>
  <si>
    <t>SVETILKE  SKUPAJ</t>
  </si>
  <si>
    <t>Izpusti za svetilke ( kabel se zaključi na zaščitne sponke [L,N,Pe]: - stropna ali stenska</t>
  </si>
  <si>
    <t>Nepredvidena dodatna dela pri montaži svetilk, po dogovoru z odgovornim nadzornim organom in z vpisom v gradbeni dnevnik, obračunana po dejanskih vgrajenih količinah, ocenjeno</t>
  </si>
  <si>
    <t>%</t>
  </si>
  <si>
    <t>Drobni nespecificirani material, transportni in manipulativni stroški, funkcionalni preizkus vseh tokokrogov in delovanja zaščitnih sistemov</t>
  </si>
  <si>
    <t>RAZSVETLJAVA  SKUPAJ:</t>
  </si>
  <si>
    <t xml:space="preserve">INSTALACIJSKI MATERIAL </t>
  </si>
  <si>
    <t xml:space="preserve">Kabel s Cu vodniki - 1 kV položen v cevi </t>
  </si>
  <si>
    <t>NYY 5x16mm2</t>
  </si>
  <si>
    <t xml:space="preserve">Kabel s Cu vodniki - 0,5 kV položen v cevi </t>
  </si>
  <si>
    <t>NYM-J  3 x 1.5mm2</t>
  </si>
  <si>
    <t>NYM-J  3 x 2.5mm2</t>
  </si>
  <si>
    <t>NYY-J  3 x 4mm2</t>
  </si>
  <si>
    <t>Instalacijska trda plastična gibljiva rebrasta cev, položena v  zid, komplet z dozami in pritrdilnim materialom</t>
  </si>
  <si>
    <t>RB 16</t>
  </si>
  <si>
    <t>RB 32</t>
  </si>
  <si>
    <t>Instalacijska trda plastična gibljiva rebrasta cev, položena v  zemljo, komplet z dozami in pritrdilnim materialom</t>
  </si>
  <si>
    <t>SF 60</t>
  </si>
  <si>
    <t>SF 40</t>
  </si>
  <si>
    <t>Podometno stikalo kot TEM, 250V, 10A, komplet z ustrezno dozo, montažnim in končnim okvirjem - dobava in montaža</t>
  </si>
  <si>
    <t xml:space="preserve">navadno </t>
  </si>
  <si>
    <t>IR senzor stenski za zunanjo montažo</t>
  </si>
  <si>
    <t>IR senzor stropni za zunanjo montažo</t>
  </si>
  <si>
    <t>Podometna vtičnica modul, komplet z ustrezno dozo, montažnim in končnim okvirjem. Vtičnice morajo imeti blokado enojnega vtika. Kot TEM</t>
  </si>
  <si>
    <t>250V, 16A, 1P+N+PE</t>
  </si>
  <si>
    <t>Nadometna vtičnica s pokrovom, komplet z ustrezno dozo, montažnim in končnim okvirjem. Vtičnice morajo imeti blokado enojnega vtika. IP55 Kot TEM</t>
  </si>
  <si>
    <t>Podometna doza za fiksni priključek, komplet z 5-polno priključnico</t>
  </si>
  <si>
    <t>400V, 16A, 3P+N+PE</t>
  </si>
  <si>
    <t>Podometna doza za izenačevanje potencialov, komplet s Cu zbiralko in pritrdilnim materialom - dobava in montaža (DIP)</t>
  </si>
  <si>
    <t>Vodnik P-Y za izenačevanje potencialov in povezavo kovinskih mas, položen prosto ali uvlečen v predhodno položene instalacijske cevi</t>
  </si>
  <si>
    <t xml:space="preserve"> - P/F-Y  6 (HO7V-K)</t>
  </si>
  <si>
    <t xml:space="preserve"> - P/F-Y 10 (HO7V-K)</t>
  </si>
  <si>
    <t xml:space="preserve"> - P/F-Y 16 (HO7V-K)</t>
  </si>
  <si>
    <t>Povezava kovinskih mas z vodnikom za izenačevanje potencialov, komplet z ustreznimi objemkami in pritrdilnim materialom</t>
  </si>
  <si>
    <t>-z vijačenjem</t>
  </si>
  <si>
    <t>Podometna razvodna doza, komplet z uvodnicami in pritrdilnim priborom za v beton ali zidano steno - dobava in montaža</t>
  </si>
  <si>
    <t xml:space="preserve"> - fi 68 mm</t>
  </si>
  <si>
    <t xml:space="preserve"> - fi 78 mm</t>
  </si>
  <si>
    <t>Nepredvidena dodatna dela pri montaži po dogovoru z odgovornim nadzornim organom in z vpisom v gradbeni dnevnik, obračunana po dejanskih vgrajenih količinah, ocenjeno</t>
  </si>
  <si>
    <t>14</t>
  </si>
  <si>
    <t>INSTALACIJSKI MATERIAL SKUPAJ</t>
  </si>
  <si>
    <t>Dobava in montaža podometne razdelilne omare ( R-P) komplet s kovinskimii vratci bele barve 4x24mest. V razdelilec R-P se vgradi sledeča oprema:</t>
  </si>
  <si>
    <t xml:space="preserve"> - omara po opisu - 1 kos</t>
  </si>
  <si>
    <t xml:space="preserve"> - glavno stikalo 1-0 40A, 3p  - 1kos</t>
  </si>
  <si>
    <t xml:space="preserve"> - FI stikalo 40A, 4p - Id=0,03A 1kos</t>
  </si>
  <si>
    <t xml:space="preserve"> - odvodnik prenapetosto PROTEC-C - 4kos</t>
  </si>
  <si>
    <t xml:space="preserve"> - enopolni instalacisjki odklopnik 10A,1p,B - 7 kos</t>
  </si>
  <si>
    <t xml:space="preserve"> - enopolni instalacisjki odklopnik 16A,1p,C -  5 kos</t>
  </si>
  <si>
    <t xml:space="preserve"> - kombinirano zaščitno stikalo KZS10,2p,B 10mA - 1 kos</t>
  </si>
  <si>
    <t xml:space="preserve"> - kombinirano zaščitno stikalo KZS16,2p,B 10mA - 2 kos</t>
  </si>
  <si>
    <t xml:space="preserve"> - ASTRO stikalna ura - 2 kos</t>
  </si>
  <si>
    <t xml:space="preserve"> - Stikalo 1-0 16A za montažo na letev razdelilca - 1 kos</t>
  </si>
  <si>
    <t xml:space="preserve"> - N zbiralka</t>
  </si>
  <si>
    <t xml:space="preserve"> - Pe zbiralka</t>
  </si>
  <si>
    <t xml:space="preserve"> - vezni in pritrdilni  material, prizkus</t>
  </si>
  <si>
    <t>skupaj</t>
  </si>
  <si>
    <t>Števčna omarica ni zajeta v popisu.</t>
  </si>
  <si>
    <t>RAZDELILCI SKUPAJ:</t>
  </si>
  <si>
    <t xml:space="preserve">OZEMLJILO IN STRELOVODNA NAPRAVA </t>
  </si>
  <si>
    <t>Valjanec položen okoli objekta RF 30x3,5mm (krožno ozemljilo)</t>
  </si>
  <si>
    <t>Valjanec RF 30x3,5mm temeljno ozemljilo</t>
  </si>
  <si>
    <t>Križne sponke trak-trak</t>
  </si>
  <si>
    <t>Bitumen</t>
  </si>
  <si>
    <t>Žica AL-Legura fi8mm lovilni vod in odvodi skupaj s podstavki in montažnim materialom</t>
  </si>
  <si>
    <t>Merilno mesto</t>
  </si>
  <si>
    <t>Mehanska zašcita odvoda</t>
  </si>
  <si>
    <t>Dobava in montaža podometne glavne doze za izenačitev potenciala - GIP doza, komplet z Cu zbiralko</t>
  </si>
  <si>
    <t>OZEMLJILO IN STRELOVODNA NAPRAVA SKUPAJ:</t>
  </si>
  <si>
    <t>DOKUMENTACIJA</t>
  </si>
  <si>
    <t>A6.1.</t>
  </si>
  <si>
    <t xml:space="preserve">MERITVE </t>
  </si>
  <si>
    <t>Funkcionalni preizkusi, instalacijske meritve in spuščanje v pogon vseh jako točnih instalacij</t>
  </si>
  <si>
    <t>Meritev ozemljitvene upornosti in strelovodne instalacije po končanih delih in izdaja merilnega zapisnika</t>
  </si>
  <si>
    <t>MERITVE   SKUPAJ:</t>
  </si>
  <si>
    <t>A6.2.</t>
  </si>
  <si>
    <t xml:space="preserve">PROJEKT IZVEDENIH DEL </t>
  </si>
  <si>
    <t xml:space="preserve">Projekt izvedenih del </t>
  </si>
  <si>
    <t>PROJEKT IZVEDENIH DEL    SKUPAJ:</t>
  </si>
  <si>
    <t>DOKUMENTACIJA     SKUPAJ:</t>
  </si>
  <si>
    <t>POPIS STROJNO  INŠTALACIJSKIH DEL REKAPITULACIJA DEL</t>
  </si>
  <si>
    <t>STROJNE  INŠTALACIJE</t>
  </si>
  <si>
    <t>INTERNI PRIKLJUČNI VODOVOD</t>
  </si>
  <si>
    <t xml:space="preserve">NOTRANJA VODOVODNA INŠTALACIJA </t>
  </si>
  <si>
    <t>CENTRALNO OGREVANJE IN HLAJENJE</t>
  </si>
  <si>
    <t>STROJNE  INŠTALACIJE  SKUPAJ</t>
  </si>
  <si>
    <t xml:space="preserve">INTERNI PRIKLJUČNI VODOVOD </t>
  </si>
  <si>
    <t>Zakoličba osi cevovoda z zavarovanjem osi, oznako horizontalnih in vertikalnih lomov, oznako vozlišč, odcepov in zakoličba mesta prevezave na obstoječi cevovod ter vris v kataster  in izdelava geodetskega posnetka</t>
  </si>
  <si>
    <t>Priprava gradbišča, odstranitev eventualnih ovir in ureditev delovnega platoja ter vzpostavitev prvotnega stanja po končanih delih</t>
  </si>
  <si>
    <t>kompl</t>
  </si>
  <si>
    <t>Zavarovanje gradbišča s predpisano prometno signalizacijo kot so letve, opozorilne vrvice, znaki, svetlobna telesa, objava v javnih glasilih</t>
  </si>
  <si>
    <t>Zakoličba obstoječih komunalnih vodov ter stroški nadzora predstavnikov prizadetih komunalnih organizacij v času gradnje</t>
  </si>
  <si>
    <t>obstoječi javni vodovod</t>
  </si>
  <si>
    <t>po</t>
  </si>
  <si>
    <t>Zakoličba projektiranih komunalnih vodov s strani predstavnikov naslovljenih komunalnih podjetij na območju urejanja</t>
  </si>
  <si>
    <t>projektirana javna kanalizacija za odpadne in komunalne vode</t>
  </si>
  <si>
    <t>projektirana javna kanalizacija za meteorne vode</t>
  </si>
  <si>
    <t>Postavitev gradbenih profilov na vzporedno os trase cevovoda ter določitev nivoja za merjenje globine izkopa in polaganja cevovoda</t>
  </si>
  <si>
    <t>Strojni izkop vodovodnega jarka v suhem terenu širine do 2 m, globine do 2 m, s pravilnim odsekavanjem vertikal oz. Poševnih stranic in odmetom materiala 1,0 m od roba jarka</t>
  </si>
  <si>
    <t>(90% celotnega izkopa)</t>
  </si>
  <si>
    <t>vse v terenu III. kategorije</t>
  </si>
  <si>
    <t>Ročni izkop vodovodnega jarka v suhem terenu širine do 2 m, globine do 2 m, s pravilnim odsekavanjem vertikal oz. Poševnih stranic in odmetom materiala 1,0 m od roba jarka</t>
  </si>
  <si>
    <t>(10% celotnega izkopa)</t>
  </si>
  <si>
    <t>Razpiranje izkopanega jarka na mestih, kjer nastopa možnost zasipanja</t>
  </si>
  <si>
    <t>(predvidoma 2% od skupne dolžine trase</t>
  </si>
  <si>
    <t>Planiranje dna jarka v ravnini ali vzdolžnih naklonih pri normalnih pogojih v vseh kategorijah</t>
  </si>
  <si>
    <t xml:space="preserve">Dobava peščene posteljice cca 10 cm iz 2x sejanega peska kompletno s prevozom in premetavanjem v jarek, podbijanjem cevi in planiranjem </t>
  </si>
  <si>
    <t>Nabava in transport materiala za izdelavo nasipa nad položeno cevjo. Nasip za izravnavo jarka se izvede 3-5cm debel nasipza poravnavo tal v katerega si cev izdela ležišče. Obsip cevi se izvaja po slojih 10-20 cm istočasno na obeh straneh cevi. Paziti je potrebno, da se cev ne premakne iz ležišča. Obsip in nasip se utrjujeta po standardnem Proktorjevem postopku do 90% trdnosti. Obsipni material je 2x sejani pesek. Obračun se izvede po dejanskih stroških</t>
  </si>
  <si>
    <t>Zasip jarka s preostalim deponiranim materialom kraj jarka s premetom in komprimiranjem v sloju po 20 cm</t>
  </si>
  <si>
    <t>strojno 90%</t>
  </si>
  <si>
    <t>ročno 10%</t>
  </si>
  <si>
    <t>Odvoz preostalega izkopanega materiala deponiranega kraj jarka z nakladanjem in razkladanjem ter odvozom do 2 km</t>
  </si>
  <si>
    <t>15</t>
  </si>
  <si>
    <t>Podbetoniranje, obbetoniranje fazonov, vodovodne armature, zasuni, hidranti odcepi, kolena, vertikalni in horizontalni lomi, vgradnja cestnih kap, montaža betonskih podložk (horizontalnih in vertikalnih lokov, odcepov (cca. 0,25m3/kos)</t>
  </si>
  <si>
    <t>16</t>
  </si>
  <si>
    <t>Planiranje in čiščenje terena vzdolž trase po zasutju cevovoda v širini</t>
  </si>
  <si>
    <t>17</t>
  </si>
  <si>
    <t>Dodatek za razna nepredvidena dela na cevovodu:</t>
  </si>
  <si>
    <t>- zavarovanje pri križanju z izpuščenimi kanali fekalnih vod</t>
  </si>
  <si>
    <t>- križanje z ev. Elektro kabli, PTT kabli, ozemljitvami</t>
  </si>
  <si>
    <t>- popravila ograj, opornih zidov, itd.</t>
  </si>
  <si>
    <t>Predvidoma 7% od vrednosti gradbenih del</t>
  </si>
  <si>
    <t xml:space="preserve">MONTAŽNA DELA </t>
  </si>
  <si>
    <t>18</t>
  </si>
  <si>
    <t>Priprava gradbišča, (deponija vodovodnih cevi in zavarovanje vodovodnega materiala). V% od vrdnosti vodovodnega materiala</t>
  </si>
  <si>
    <t>19</t>
  </si>
  <si>
    <t>Raznašanje, spuščanje in polaganje fazonskih kosov in armatur v jarek  (do 100 kg/kos)</t>
  </si>
  <si>
    <t>20</t>
  </si>
  <si>
    <t>Prenašanje in spuščanje v jarek PE cevi</t>
  </si>
  <si>
    <t>21</t>
  </si>
  <si>
    <t>Prenos spuščanje in polaganje fazonskih kosov in armatur v jarek ter poravnanje v vertikalni in horizontalni smeri</t>
  </si>
  <si>
    <t>22</t>
  </si>
  <si>
    <t>Montaža vodovodnih cevi na položeno in utrjeno peščeno posteljico debeline 10 cm</t>
  </si>
  <si>
    <t>23</t>
  </si>
  <si>
    <t>Montža fazonskih kosov po priloženih montažnih shemah ter dokončna obdelava in zaščita spojev</t>
  </si>
  <si>
    <t>24</t>
  </si>
  <si>
    <t>Montaža vodovodnih armatur in fitingov v vodomernem jašku po specifikaciji materiala</t>
  </si>
  <si>
    <t>25</t>
  </si>
  <si>
    <t>Dobava in polaganje signalno opozorilnega traku</t>
  </si>
  <si>
    <t>26</t>
  </si>
  <si>
    <t>Tlačni preizkus na položenega cevovoda po standardu SIST EN 805 ter internih navodilih upravljavca vodovoda</t>
  </si>
  <si>
    <t>Dezinfekcija položenega cevovoda po standardu SIST EN 805, navodilih DVGW W 291 ter navodilih IVZ</t>
  </si>
  <si>
    <t xml:space="preserve">VODOVODNI MATERIAL TER VODOMERI </t>
  </si>
  <si>
    <t>28</t>
  </si>
  <si>
    <t>PE cev po SIST EN 12201 (SDR 11) skupaj z vsem tesnilnim in montažnim materialom 'PE 100 d 25</t>
  </si>
  <si>
    <t>29</t>
  </si>
  <si>
    <t xml:space="preserve">Fazonski kosi za tlačno stopnjo PN10, komplet s tesnil (armatura po DIN 28610 T1, K9) </t>
  </si>
  <si>
    <t>-MSspojkaPEd25cevNN1/2"</t>
  </si>
  <si>
    <t>-Pocinkana cev 1/2" (0,4-1m)</t>
  </si>
  <si>
    <t>-Nippel 1/2" R1/2</t>
  </si>
  <si>
    <t>-Krogljični ventil DN15</t>
  </si>
  <si>
    <t>-Krogljični ventil za izpust DN15</t>
  </si>
  <si>
    <t>30</t>
  </si>
  <si>
    <t xml:space="preserve">Stroški transporta vodovodnih armatur in fazonskih kosov (% od vrednosti vodovodnega materiala) </t>
  </si>
  <si>
    <t>PRIKLJUČNI VODOVOD   SKUPAJ</t>
  </si>
  <si>
    <t>Dobava in montaža električnega grelnika vode kapacitete 10 l, skupaj s kotnima ventiloma in gibljivimi poriključnimi cevkami ter varnostnim ventilom</t>
  </si>
  <si>
    <t>sestoječ iz:</t>
  </si>
  <si>
    <t>- varnostni ventil</t>
  </si>
  <si>
    <t>- ventiloma DN 15 in veznima cevkama (krom),</t>
  </si>
  <si>
    <t>V= 10l</t>
  </si>
  <si>
    <t>Krogelni ventil z izpustno pipco, izdelan iz nerjavnega jekla Cr-Ni-Mo WR.N 1.44.01 za spajanje s stisljivimi fiting, za hladno in toplo sanitarno vodo, dimenzij:</t>
  </si>
  <si>
    <t>DN15</t>
  </si>
  <si>
    <r>
      <t xml:space="preserve">Univerzalna </t>
    </r>
    <r>
      <rPr>
        <b/>
        <sz val="11"/>
        <rFont val="Arial"/>
        <family val="2"/>
        <charset val="238"/>
      </rPr>
      <t>večplastna cev</t>
    </r>
    <r>
      <rPr>
        <sz val="11"/>
        <rFont val="Arial"/>
        <family val="2"/>
        <charset val="238"/>
      </rPr>
      <t xml:space="preserve"> po DIN 16892/93, (npr. PE-X/Al/PE, GEBERIT tip MEPLA) skupaj z Ms ali PE fitingi za stiskanje, s fazonskimi kosi, vsem potrebnim montažnim in pritrdilnim materialom, tovarniško toplotno zaščitene s PE penasto gumo deb. 9 mm (razvodi </t>
    </r>
    <r>
      <rPr>
        <b/>
        <sz val="11"/>
        <rFont val="Arial"/>
        <family val="2"/>
        <charset val="238"/>
      </rPr>
      <t>hladne ali tople</t>
    </r>
    <r>
      <rPr>
        <sz val="11"/>
        <rFont val="Arial"/>
        <family val="2"/>
        <charset val="238"/>
      </rPr>
      <t xml:space="preserve"> vode položene v tleh ali vidno v montažnih stenah)</t>
    </r>
  </si>
  <si>
    <t>DN 15 (d20x2,5 mm)</t>
  </si>
  <si>
    <r>
      <t>Obešalni in pritrdilni material</t>
    </r>
    <r>
      <rPr>
        <sz val="11"/>
        <rFont val="Arial"/>
        <family val="2"/>
        <charset val="238"/>
      </rPr>
      <t xml:space="preserve"> za cevovode, izdelan iz profilnega jekla, pocinkane izvedbe, skupaj z objemkami, gumijastimi podložkami in vijačnim materialom</t>
    </r>
  </si>
  <si>
    <t>Ustreza npr.proizvodi SIKLA</t>
  </si>
  <si>
    <r>
      <t>Hladni tlačni preskus</t>
    </r>
    <r>
      <rPr>
        <sz val="11"/>
        <rFont val="Arial"/>
        <family val="2"/>
        <charset val="238"/>
      </rPr>
      <t xml:space="preserve"> vodovodnega sistema z vodnim tlakom 10 bar </t>
    </r>
  </si>
  <si>
    <r>
      <t>Pripravljalna in zaključna dela</t>
    </r>
    <r>
      <rPr>
        <sz val="11"/>
        <rFont val="Arial"/>
        <family val="2"/>
        <charset val="238"/>
      </rPr>
      <t>, zarisovanje</t>
    </r>
  </si>
  <si>
    <r>
      <t>Dezinfekcija sistema vodovoda</t>
    </r>
    <r>
      <rPr>
        <sz val="11"/>
        <rFont val="Arial"/>
        <family val="2"/>
        <charset val="238"/>
      </rPr>
      <t>, skupaj s pridobitvijo protokola</t>
    </r>
  </si>
  <si>
    <t xml:space="preserve">Transportni in ostali splošni in manipulativni stroški </t>
  </si>
  <si>
    <t>FEKALNA KANALIZACIJA</t>
  </si>
  <si>
    <r>
      <t>PVC kanalizacijske cevi</t>
    </r>
    <r>
      <rPr>
        <sz val="11"/>
        <rFont val="Arial"/>
        <family val="2"/>
        <charset val="238"/>
      </rPr>
      <t xml:space="preserve"> in fazonski kosi s spajanjem na obojke, vključno z tesnili.</t>
    </r>
  </si>
  <si>
    <t>Ø 50</t>
  </si>
  <si>
    <t>Ø 110</t>
  </si>
  <si>
    <t>Dobava in montaža zunanje enote Multisplit sistema toplotne črpalke   Opis zunanje enote</t>
  </si>
  <si>
    <t>- Ploščni toplotni izmenjevalnik za dodatno kontrolo subcooling tekočine hladilnega sredstva v poletnem delovnem ciklusu.
- Zunanji izmenjevalnik zrak / hladilno sredstvo z visokim izkoristkom, sestavljen iz bakrenih cevi in aluminijastih lamel.
- Dva aksialna ventilatorja</t>
  </si>
  <si>
    <t>Zunanja kompresorsko-kondenzatorska enota je opremljena skladno z zahtevami Pravilnika o tlačni opremi (Ur.l. RS, št. 15/02) in razpolaga z CE izjavo o skladnosti. Enota je opremljena s pritrdilnim in obešalnim materijalom ter nadalje povezana preko bakre</t>
  </si>
  <si>
    <t>Zunanja enota</t>
  </si>
  <si>
    <t>Minimum - Maximum priklop notranjih enot</t>
  </si>
  <si>
    <t>-</t>
  </si>
  <si>
    <t>1-2</t>
  </si>
  <si>
    <t>Minimum - Maximum priključna kapaciteta</t>
  </si>
  <si>
    <t>50 - 130</t>
  </si>
  <si>
    <t>Nominalna hladilna moč (min - max)</t>
  </si>
  <si>
    <t>kW</t>
  </si>
  <si>
    <t>Nominalna grelna moč (min - max)</t>
  </si>
  <si>
    <t>Tok- hlajenje</t>
  </si>
  <si>
    <t>A</t>
  </si>
  <si>
    <t>12,6</t>
  </si>
  <si>
    <t>Tok- gretje</t>
  </si>
  <si>
    <t>SEER/SCOP (*2)</t>
  </si>
  <si>
    <t>6,4/4,0</t>
  </si>
  <si>
    <t>Energgetski razred (cooling / heating)</t>
  </si>
  <si>
    <t>A / A</t>
  </si>
  <si>
    <t>Zvočni nivo hlajenje (sound pressure) (night mode)</t>
  </si>
  <si>
    <t>dB(A)</t>
  </si>
  <si>
    <t>51 (48)</t>
  </si>
  <si>
    <t>Zvočni nivo gretje (sound pressure)</t>
  </si>
  <si>
    <t>Zvočna moč nivo</t>
  </si>
  <si>
    <t>Dimenzije (H x W x D)</t>
  </si>
  <si>
    <t>mm</t>
  </si>
  <si>
    <t>710 x 840 x 330</t>
  </si>
  <si>
    <t>Teža neto</t>
  </si>
  <si>
    <t>Električna energija</t>
  </si>
  <si>
    <t>3N~ 400V 50Hz</t>
  </si>
  <si>
    <t>Cevi diameter (liquid / gas)</t>
  </si>
  <si>
    <t>mm (inch)</t>
  </si>
  <si>
    <t>Ø6.35 / Ø9,52</t>
  </si>
  <si>
    <t>Max. Dolžina cevi berz dopolnitve</t>
  </si>
  <si>
    <t>m (g/m)</t>
  </si>
  <si>
    <t>Max. Višinska razlika</t>
  </si>
  <si>
    <t>Hladivo</t>
  </si>
  <si>
    <t>R410A</t>
  </si>
  <si>
    <t>Tip kompresorja</t>
  </si>
  <si>
    <t>Scroll DC Inverter driven</t>
  </si>
  <si>
    <t>KPL</t>
  </si>
  <si>
    <t>Notranja talna enota primerna za VRV - sistem. Notranja uparjalna enota je opremljena skladno z zahtevami Pravilnika o tlačni opremi (Ur.l. RS, št. 15/02) oziroma po SIST EN 378, deli 1. do 4. iz leta 2000). Enota je opremljena s pritrdilnim in obešalnim materi</t>
  </si>
  <si>
    <t xml:space="preserve">Elektro dovod </t>
  </si>
  <si>
    <t xml:space="preserve">1~ 230V 50Hz </t>
  </si>
  <si>
    <t>Nazivna hladilna moč kW</t>
  </si>
  <si>
    <t>Nazivna grelna moč kW</t>
  </si>
  <si>
    <t>Moč motorja (output)   W</t>
  </si>
  <si>
    <t xml:space="preserve">Dimenzije </t>
  </si>
  <si>
    <t>Teža kg</t>
  </si>
  <si>
    <t>Priključne cevi liquitd - mm (in)</t>
  </si>
  <si>
    <t xml:space="preserve">ø6,35  </t>
  </si>
  <si>
    <t xml:space="preserve">                           gas- mm (in)</t>
  </si>
  <si>
    <t>ø9,52</t>
  </si>
  <si>
    <t>Odtok kondenzata dim.: mm</t>
  </si>
  <si>
    <t xml:space="preserve">ø20 (1) </t>
  </si>
  <si>
    <t>Max. tok                   A</t>
  </si>
  <si>
    <t>Dodatna oprema:</t>
  </si>
  <si>
    <t>-brezžični ali bolje kabelski daljinski posluževalnik za pritrditev na steno;</t>
  </si>
  <si>
    <t>-avtomatski restart ob izpadu električne energije;</t>
  </si>
  <si>
    <t>Bakrene cevne povezave hladiva, ki se sestojijo iz bakrenih cevi, ki se uporabljajo v hladilni tehniki, po DIN 8905, 1. del in spojnimi oblikovnimi kosi po DIN 2856, skupaj z materijalom za trdo spajkanje pri 710 °C v zaščitni atmosferi N2 s spajkalom, ki</t>
  </si>
  <si>
    <t>PVC, cevi po sistemu hladnega stiskanja za odvod kondenza, s spojnimi in oblikovnimi kosi, ki so med seboj spojene z mehkim spajkanjem, skupaj z toplotno izolacijo iz sintetičnega kavčuka debeline 6 mm, komplet ves drobni montažni in režijski material;nazivne velikosti</t>
  </si>
  <si>
    <t xml:space="preserve">Toplotna izolacija plinastega (sesalnega) in tekočinskega voda hladiva z izolacijo iz umetnega kavčuka z zaprto celično strukturo, ki je težko gorljiva – z neprestano kontrolo B1 po DIN 4102, 1.del, za temperaturno območje -40 °C do +105 °C, koeficientom </t>
  </si>
  <si>
    <t>Tlačni preskus cevne napeljave hladiva brez notranje in zunanje enote z dušikom s tlakom 24 bar v času trajanja 10 minut po izenačitvi temperatur, vakumiranje napeljave vključno z notranjimi enotami na tlak manjši od 100 Pa (1mbar) in fazno izsuševanje in</t>
  </si>
  <si>
    <t xml:space="preserve">Izdelava samostoječega podstavka za zunanjo enoto, izdelanega iz različnih jeklenih profilov, predhodno očiščenega in zaščitno ter končno obarvanega, pritrjenega v strop s pomočjo jeklenih vijakov in vložkov, ocenjene teže 20 kg </t>
  </si>
  <si>
    <t>Električni kabel vrste NYMJ 2x0,75 mm2, uporabljen za povezavo notranje in zunanje enote, skupne dolžine</t>
  </si>
  <si>
    <t xml:space="preserve">NYMJ 2x0,75 mm2                     </t>
  </si>
  <si>
    <t>Pripravljalna dela, zarisovanje in zaključna dela, vključno z meritvami električne upornosti izvedenih elektro napeljav</t>
  </si>
  <si>
    <t>CENTRALNO OGREVANJE IN HLAJENJE SKUPAJ</t>
  </si>
  <si>
    <t>A4.1.</t>
  </si>
  <si>
    <t xml:space="preserve">NEPREDVIDENA DELA </t>
  </si>
  <si>
    <t xml:space="preserve">Strojna izdelava, dobava, polaganje in vezanje enostavne in srednje komplicirane armature iz palic  betonskega jekla in armature iz varjenih armaturnih mrež. Polaganje in obračun po armaturnem načrtu. Obračun po neto vgrajeni armaturi.   </t>
  </si>
  <si>
    <t>Izdelava, dobava in vgradnja ALU  oken iz sistema ALUK, (Ug =  0,6 W/m2K, Uf 1,3 W/m2K, Uw = 0,9 W/m2K), v barvi  po RAL lestvici 7032 vključno z vsem okovjem. Okna so zastekljena z izolacijskim steklom,  4-16-4-16-4. Montaža oken se izvede na pocinkane slepe podboje. Požarna odpornost oken R 30</t>
  </si>
  <si>
    <r>
      <t xml:space="preserve">Kompletno stranišče </t>
    </r>
    <r>
      <rPr>
        <sz val="11"/>
        <rFont val="Arial"/>
        <family val="2"/>
        <charset val="238"/>
      </rPr>
      <t xml:space="preserve">sestavljeno iz:
-Konzolne školjke iz sanitarnega porcelana z zadnjim iztokom, tip: določi investitor, WC školjka viseča , skupaj s sedežno desko in pokrovom
-Geberit Duofix (ali ustrezno) montažnega elementa za stenski WC s podometnim izplakovalnim kotličkom z dvo količinskim načinom splakovanja, s PVC odsesalno garnituro, s plovnim ventilom, s kromiranim medeninastim kotnim regulirnim  ventilom DN 15, z bakreno kromirano in PVC vezno cevjo tipa GEBERIT ali ustrezno, zvočno izoliranim setom ter po višini nastavljivimi ojačanim montažnim okvirjem, vključno z vsem montažnim, tesnilnim in pritrdilnim materialom.                                                                                                                                  </t>
    </r>
  </si>
  <si>
    <r>
      <t>Umivalnik</t>
    </r>
    <r>
      <rPr>
        <sz val="11"/>
        <rFont val="Arial"/>
        <family val="2"/>
        <charset val="238"/>
      </rPr>
      <t xml:space="preserve">, sestoječ iz: 
-korito, po zahtevi arhitekta, širine 200 cm in globine 41 cm, tip: določi investitor in arhitekt
-odtočnega ventila in sifona za umivalnik, dim. 32 mm                                         1x                        
 -Stoječe enoročne baterije DN15 s fiksnim izpustom in perlatorjem, tip, kot npr. (ELEKTRONSKA – ni nujno, presodi investitor) ARMATURA ZA UMIVALNIK kot npr. e15, SERIJA FRESH, HERZ-UNITAS, 220V, Š.:09019)                    3x                                                                                 
-dveh kotnih ventilov DN15                    3x 
-tesnilni in pritrdilni material                                                                  </t>
    </r>
  </si>
  <si>
    <r>
      <rPr>
        <sz val="11"/>
        <rFont val="Symbol"/>
        <family val="1"/>
        <charset val="2"/>
      </rPr>
      <t>Ć</t>
    </r>
    <r>
      <rPr>
        <sz val="11"/>
        <rFont val="Arial"/>
        <family val="2"/>
        <charset val="238"/>
      </rPr>
      <t xml:space="preserve"> 6,35 mm                                       </t>
    </r>
  </si>
  <si>
    <r>
      <rPr>
        <sz val="11"/>
        <rFont val="Symbol"/>
        <family val="1"/>
        <charset val="2"/>
      </rPr>
      <t>Ć</t>
    </r>
    <r>
      <rPr>
        <sz val="11"/>
        <rFont val="Arial"/>
        <family val="2"/>
        <charset val="238"/>
      </rPr>
      <t xml:space="preserve"> 9,52 mm     </t>
    </r>
  </si>
  <si>
    <r>
      <rPr>
        <sz val="11"/>
        <rFont val="Symbol"/>
        <family val="1"/>
        <charset val="2"/>
      </rPr>
      <t>Ć</t>
    </r>
    <r>
      <rPr>
        <sz val="11"/>
        <rFont val="Arial"/>
        <family val="2"/>
        <charset val="238"/>
      </rPr>
      <t xml:space="preserve"> 25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</si>
</sst>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 #,##0.00_-;_-* &quot;-&quot;??_-;_-@_-"/>
    <numFmt numFmtId="165" formatCode="_-* #,##0.00\ _€_-;\-* #,##0.00\ _€_-;_-* &quot;-&quot;??\ _€_-;_-@_-"/>
    <numFmt numFmtId="166" formatCode="#,##0\ &quot;SIT&quot;;\-#,##0\ &quot;SIT&quot;"/>
    <numFmt numFmtId="167" formatCode="_-* #,##0.00\ &quot;SIT&quot;_-;\-* #,##0.00\ &quot;SIT&quot;_-;_-* &quot;-&quot;??\ &quot;SIT&quot;_-;_-@_-"/>
    <numFmt numFmtId="168" formatCode="_-* #,##0.00\ _S_I_T_-;\-* #,##0.00\ _S_I_T_-;_-* &quot;-&quot;??\ _S_I_T_-;_-@_-"/>
    <numFmt numFmtId="169" formatCode="mm/yy"/>
    <numFmt numFmtId="170" formatCode="#,##0.00\ [$€-1]"/>
    <numFmt numFmtId="171" formatCode="#,##0.00\ &quot;€&quot;"/>
    <numFmt numFmtId="172" formatCode="_-* #,##0.00\ [$€-1]_-;\-* #,##0.00\ [$€-1]_-;_-* &quot;-&quot;??\ [$€-1]_-;_-@_-"/>
    <numFmt numFmtId="173" formatCode="_-* #,##0.00\ _S_I_T_-;\-* #,##0.00\ _S_I_T_-;_-* \-??\ _S_I_T_-;_-@_-"/>
    <numFmt numFmtId="174" formatCode="&quot;DM&quot;#,##0.00;[Red]\-&quot;DM&quot;#,##0.00"/>
    <numFmt numFmtId="175" formatCode="_-* #,##0.00\ _€_-;\-* #,##0.00\ _€_-;_-* \-??\ _€_-;_-@_-"/>
    <numFmt numFmtId="176" formatCode="#,##0.00\ [$€-1];\-#,##0.00\ [$€-1]"/>
    <numFmt numFmtId="177" formatCode="0.00_)"/>
  </numFmts>
  <fonts count="127">
    <font>
      <sz val="11"/>
      <color indexed="8"/>
      <name val="Calibri"/>
      <family val="2"/>
      <charset val="238"/>
    </font>
    <font>
      <sz val="10"/>
      <name val="Arial"/>
      <charset val="238"/>
    </font>
    <font>
      <sz val="11"/>
      <color indexed="8"/>
      <name val="Calibri"/>
      <family val="2"/>
      <charset val="238"/>
    </font>
    <font>
      <sz val="11"/>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sz val="10"/>
      <color indexed="8"/>
      <name val="Arial Narrow"/>
      <family val="2"/>
    </font>
    <font>
      <sz val="11"/>
      <color indexed="8"/>
      <name val="Arial Narrow"/>
      <family val="2"/>
      <charset val="238"/>
    </font>
    <font>
      <b/>
      <sz val="11"/>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sz val="10"/>
      <name val="Arial Narrow"/>
      <family val="2"/>
    </font>
    <font>
      <b/>
      <sz val="11"/>
      <name val="Arial Narrow"/>
      <family val="2"/>
    </font>
    <font>
      <sz val="10"/>
      <name val="Arial Narrow"/>
      <family val="2"/>
      <charset val="238"/>
    </font>
    <font>
      <sz val="10"/>
      <name val="Arial"/>
      <family val="2"/>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sz val="13"/>
      <name val="Times New Roman CE"/>
      <charset val="238"/>
    </font>
    <font>
      <sz val="10"/>
      <name val="Arial CE"/>
      <charset val="238"/>
    </font>
    <font>
      <sz val="10"/>
      <color indexed="8"/>
      <name val="Arial Narrow"/>
      <family val="2"/>
      <charset val="238"/>
    </font>
    <font>
      <b/>
      <sz val="10"/>
      <color indexed="8"/>
      <name val="Arial Narrow"/>
      <family val="2"/>
      <charset val="238"/>
    </font>
    <font>
      <sz val="11"/>
      <color indexed="8"/>
      <name val="Arial Narrow"/>
      <family val="2"/>
    </font>
    <font>
      <b/>
      <sz val="9"/>
      <name val="Times New Roman"/>
      <family val="1"/>
      <charset val="238"/>
    </font>
    <font>
      <b/>
      <sz val="11"/>
      <color indexed="8"/>
      <name val="Arial Narrow"/>
      <family val="2"/>
    </font>
    <font>
      <sz val="11"/>
      <color indexed="8"/>
      <name val="Arial Narrow"/>
      <family val="2"/>
    </font>
    <font>
      <sz val="10"/>
      <color indexed="8"/>
      <name val="Arial Narrow"/>
      <family val="2"/>
    </font>
    <font>
      <sz val="11"/>
      <color indexed="8"/>
      <name val="Arial Narrow"/>
      <family val="2"/>
    </font>
    <font>
      <b/>
      <sz val="10"/>
      <name val="Arial Narrow"/>
      <family val="2"/>
      <charset val="238"/>
    </font>
    <font>
      <sz val="9"/>
      <name val="Arial Narrow"/>
      <family val="2"/>
      <charset val="238"/>
    </font>
    <font>
      <sz val="9"/>
      <name val="Verdana"/>
      <family val="2"/>
      <charset val="238"/>
    </font>
    <font>
      <sz val="10"/>
      <name val="Times New Roman"/>
      <family val="1"/>
      <charset val="238"/>
    </font>
    <font>
      <b/>
      <sz val="11"/>
      <name val="Arial Narrow"/>
      <family val="2"/>
      <charset val="238"/>
    </font>
    <font>
      <u/>
      <sz val="10"/>
      <color indexed="12"/>
      <name val="Arial"/>
      <family val="2"/>
      <charset val="238"/>
    </font>
    <font>
      <sz val="10"/>
      <name val="Helv"/>
    </font>
    <font>
      <sz val="10"/>
      <name val="MS Sans"/>
    </font>
    <font>
      <sz val="12"/>
      <name val="Times New Roman CE"/>
      <charset val="238"/>
    </font>
    <font>
      <b/>
      <sz val="11"/>
      <name val="Arial CE"/>
      <family val="2"/>
      <charset val="238"/>
    </font>
    <font>
      <sz val="9"/>
      <name val="Arial"/>
      <family val="2"/>
      <charset val="238"/>
    </font>
    <font>
      <sz val="12"/>
      <name val="SLO_Dutch"/>
      <charset val="238"/>
    </font>
    <font>
      <sz val="10"/>
      <name val="Tahoma"/>
      <family val="2"/>
      <charset val="238"/>
    </font>
    <font>
      <sz val="8"/>
      <color indexed="8"/>
      <name val="Arial"/>
      <family val="2"/>
      <charset val="238"/>
    </font>
    <font>
      <sz val="11"/>
      <name val="Arial Narrow"/>
      <family val="2"/>
      <charset val="238"/>
    </font>
    <font>
      <i/>
      <sz val="10"/>
      <name val="Arial Narrow"/>
      <family val="2"/>
      <charset val="238"/>
    </font>
    <font>
      <b/>
      <u/>
      <sz val="10"/>
      <name val="Arial Narrow"/>
      <family val="2"/>
      <charset val="238"/>
    </font>
    <font>
      <b/>
      <sz val="10"/>
      <name val="Times New Roman"/>
      <family val="1"/>
      <charset val="238"/>
    </font>
    <font>
      <sz val="10"/>
      <color indexed="8"/>
      <name val="Calibri"/>
      <family val="2"/>
      <charset val="238"/>
    </font>
    <font>
      <sz val="10"/>
      <color indexed="8"/>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Arial"/>
      <family val="2"/>
    </font>
    <font>
      <sz val="11"/>
      <color indexed="8"/>
      <name val="Arial"/>
      <family val="2"/>
      <charset val="204"/>
    </font>
    <font>
      <sz val="12"/>
      <color indexed="24"/>
      <name val="Times New Roman"/>
      <family val="1"/>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b/>
      <sz val="9"/>
      <name val="Calibri"/>
      <family val="2"/>
      <charset val="238"/>
    </font>
    <font>
      <sz val="9"/>
      <name val="Calibri"/>
      <family val="2"/>
      <charset val="238"/>
    </font>
    <font>
      <b/>
      <sz val="10"/>
      <name val="Calibri"/>
      <family val="2"/>
      <charset val="238"/>
    </font>
    <font>
      <b/>
      <sz val="9"/>
      <name val="Aptos Narrow"/>
      <family val="2"/>
    </font>
    <font>
      <sz val="14"/>
      <name val="Arial Narrow"/>
      <family val="2"/>
      <charset val="238"/>
    </font>
    <font>
      <b/>
      <sz val="14"/>
      <name val="Arial Narrow"/>
      <family val="2"/>
      <charset val="238"/>
    </font>
    <font>
      <b/>
      <sz val="14"/>
      <name val="Calibri"/>
      <family val="2"/>
      <charset val="238"/>
    </font>
    <font>
      <sz val="11"/>
      <name val="Calibri"/>
      <family val="2"/>
      <charset val="238"/>
    </font>
    <font>
      <b/>
      <sz val="9"/>
      <name val="Arial Narrow"/>
      <family val="2"/>
      <charset val="238"/>
    </font>
    <font>
      <sz val="10"/>
      <name val="Verdana"/>
      <family val="2"/>
      <charset val="238"/>
    </font>
    <font>
      <sz val="9"/>
      <color indexed="8"/>
      <name val="Arial Narrow"/>
      <family val="2"/>
      <charset val="238"/>
    </font>
    <font>
      <b/>
      <sz val="9"/>
      <color indexed="8"/>
      <name val="Arial Narrow"/>
      <family val="2"/>
      <charset val="238"/>
    </font>
    <font>
      <sz val="10"/>
      <name val="MS Sans Serif"/>
      <family val="2"/>
      <charset val="238"/>
    </font>
    <font>
      <sz val="10"/>
      <name val="Calibri"/>
      <family val="2"/>
      <charset val="238"/>
    </font>
    <font>
      <i/>
      <sz val="9"/>
      <name val="Arial Narrow"/>
      <family val="2"/>
      <charset val="238"/>
    </font>
    <font>
      <i/>
      <u/>
      <sz val="9"/>
      <name val="Arial Narrow"/>
      <family val="2"/>
      <charset val="238"/>
    </font>
    <font>
      <b/>
      <i/>
      <u/>
      <sz val="9"/>
      <name val="Arial Narrow"/>
      <family val="2"/>
      <charset val="238"/>
    </font>
    <font>
      <sz val="10"/>
      <name val="Courier New"/>
      <family val="1"/>
      <charset val="238"/>
    </font>
    <font>
      <b/>
      <sz val="12"/>
      <name val="Arial Narrow"/>
      <family val="2"/>
      <charset val="238"/>
    </font>
    <font>
      <b/>
      <sz val="12"/>
      <name val="Calibri"/>
      <family val="2"/>
      <charset val="238"/>
    </font>
    <font>
      <b/>
      <i/>
      <u/>
      <sz val="11"/>
      <name val="Arial Narrow"/>
      <family val="2"/>
      <charset val="238"/>
    </font>
    <font>
      <i/>
      <sz val="11"/>
      <name val="Arial Narrow"/>
      <family val="2"/>
      <charset val="238"/>
    </font>
    <font>
      <b/>
      <i/>
      <sz val="11"/>
      <color indexed="8"/>
      <name val="Arial Narrow"/>
      <family val="2"/>
      <charset val="238"/>
    </font>
    <font>
      <sz val="11"/>
      <color indexed="8"/>
      <name val="Arial"/>
      <family val="2"/>
      <charset val="238"/>
    </font>
    <font>
      <b/>
      <sz val="11"/>
      <color indexed="8"/>
      <name val="Arial"/>
      <family val="2"/>
      <charset val="238"/>
    </font>
    <font>
      <b/>
      <sz val="11"/>
      <name val="Arial"/>
      <family val="2"/>
      <charset val="238"/>
    </font>
    <font>
      <sz val="11"/>
      <name val="Arial"/>
      <family val="2"/>
      <charset val="238"/>
    </font>
    <font>
      <sz val="11"/>
      <color theme="1"/>
      <name val="Calibri"/>
      <family val="2"/>
      <charset val="238"/>
      <scheme val="minor"/>
    </font>
    <font>
      <u/>
      <sz val="10"/>
      <color theme="10"/>
      <name val="Arial"/>
      <family val="2"/>
      <charset val="238"/>
    </font>
    <font>
      <b/>
      <sz val="10"/>
      <color rgb="FF41A6B1"/>
      <name val="Tahoma"/>
      <family val="2"/>
      <charset val="238"/>
    </font>
    <font>
      <sz val="11"/>
      <color theme="1"/>
      <name val="Calibri"/>
      <family val="2"/>
      <scheme val="minor"/>
    </font>
    <font>
      <sz val="10"/>
      <color rgb="FF000000"/>
      <name val="Times New Roman"/>
      <family val="1"/>
      <charset val="238"/>
    </font>
    <font>
      <sz val="11"/>
      <color rgb="FF000000"/>
      <name val="Calibri"/>
      <family val="2"/>
      <charset val="238"/>
    </font>
    <font>
      <sz val="10"/>
      <color theme="1"/>
      <name val="Arial"/>
      <family val="2"/>
      <charset val="238"/>
    </font>
    <font>
      <b/>
      <sz val="11"/>
      <color theme="1"/>
      <name val="Calibri"/>
      <family val="2"/>
      <charset val="238"/>
      <scheme val="minor"/>
    </font>
    <font>
      <sz val="10"/>
      <color rgb="FF000000"/>
      <name val="Arial Narrow"/>
      <family val="2"/>
      <charset val="238"/>
    </font>
    <font>
      <b/>
      <sz val="10"/>
      <color theme="1"/>
      <name val="Calibri"/>
      <family val="2"/>
      <charset val="238"/>
      <scheme val="minor"/>
    </font>
    <font>
      <sz val="9"/>
      <color theme="1"/>
      <name val="Calibri"/>
      <family val="2"/>
      <charset val="238"/>
      <scheme val="minor"/>
    </font>
    <font>
      <sz val="9"/>
      <name val="Calibri"/>
      <family val="2"/>
      <charset val="238"/>
      <scheme val="minor"/>
    </font>
    <font>
      <b/>
      <sz val="10"/>
      <color rgb="FFFF0000"/>
      <name val="Calibri"/>
      <family val="2"/>
      <charset val="238"/>
      <scheme val="minor"/>
    </font>
    <font>
      <sz val="10"/>
      <name val="Calibri"/>
      <family val="2"/>
      <charset val="238"/>
      <scheme val="minor"/>
    </font>
    <font>
      <sz val="10"/>
      <color rgb="FFFF0000"/>
      <name val="Arial Narrow"/>
      <family val="2"/>
    </font>
    <font>
      <sz val="10"/>
      <color rgb="FFFF0000"/>
      <name val="Arial Narrow"/>
      <family val="2"/>
      <charset val="238"/>
    </font>
    <font>
      <b/>
      <sz val="10"/>
      <color rgb="FFFF0000"/>
      <name val="Verdana"/>
      <family val="2"/>
      <charset val="238"/>
    </font>
    <font>
      <b/>
      <sz val="11"/>
      <name val="Calibri"/>
      <family val="2"/>
      <charset val="238"/>
      <scheme val="minor"/>
    </font>
    <font>
      <sz val="11"/>
      <name val="Calibri"/>
      <family val="2"/>
      <charset val="238"/>
      <scheme val="minor"/>
    </font>
    <font>
      <b/>
      <sz val="11"/>
      <color theme="0"/>
      <name val="Arial Narrow"/>
      <family val="2"/>
    </font>
    <font>
      <sz val="10"/>
      <color rgb="FF0070C0"/>
      <name val="Arial Narrow"/>
      <family val="2"/>
    </font>
    <font>
      <sz val="10"/>
      <color rgb="FF0070C0"/>
      <name val="Arial Narrow"/>
      <family val="2"/>
      <charset val="238"/>
    </font>
    <font>
      <sz val="11"/>
      <color rgb="FF0070C0"/>
      <name val="Arial Narrow"/>
      <family val="2"/>
      <charset val="238"/>
    </font>
    <font>
      <i/>
      <sz val="11"/>
      <color rgb="FF0070C0"/>
      <name val="Arial Narrow"/>
      <family val="2"/>
      <charset val="238"/>
    </font>
    <font>
      <b/>
      <sz val="11"/>
      <color rgb="FF0070C0"/>
      <name val="Arial Narrow"/>
      <family val="2"/>
      <charset val="238"/>
    </font>
    <font>
      <sz val="11"/>
      <name val="Symbol"/>
      <family val="1"/>
      <charset val="2"/>
    </font>
    <font>
      <sz val="11"/>
      <name val="Arial"/>
      <family val="1"/>
      <charset val="2"/>
    </font>
  </fonts>
  <fills count="3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2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bgColor indexed="64"/>
      </patternFill>
    </fill>
    <fill>
      <patternFill patternType="solid">
        <fgColor theme="0" tint="-0.249977111117893"/>
        <bgColor indexed="64"/>
      </patternFill>
    </fill>
    <fill>
      <patternFill patternType="solid">
        <fgColor rgb="FFD4D4D4"/>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8"/>
      </top>
      <bottom style="double">
        <color indexed="8"/>
      </bottom>
      <diagonal/>
    </border>
    <border>
      <left/>
      <right/>
      <top style="thin">
        <color indexed="62"/>
      </top>
      <bottom style="double">
        <color indexed="62"/>
      </bottom>
      <diagonal/>
    </border>
    <border>
      <left/>
      <right/>
      <top style="thin">
        <color indexed="64"/>
      </top>
      <bottom style="thin">
        <color indexed="64"/>
      </bottom>
      <diagonal/>
    </border>
    <border>
      <left/>
      <right/>
      <top/>
      <bottom style="double">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8"/>
      </top>
      <bottom style="double">
        <color indexed="8"/>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18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54" fillId="12"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9" borderId="0" applyNumberFormat="0" applyBorder="0" applyAlignment="0" applyProtection="0"/>
    <xf numFmtId="0" fontId="63" fillId="3" borderId="0" applyNumberFormat="0" applyBorder="0" applyAlignment="0" applyProtection="0"/>
    <xf numFmtId="0" fontId="62" fillId="20" borderId="1" applyNumberFormat="0" applyAlignment="0" applyProtection="0"/>
    <xf numFmtId="4" fontId="46" fillId="26" borderId="2">
      <alignment horizontal="right" readingOrder="1"/>
      <protection locked="0"/>
    </xf>
    <xf numFmtId="0" fontId="61" fillId="21" borderId="3" applyNumberFormat="0" applyAlignment="0" applyProtection="0"/>
    <xf numFmtId="166" fontId="14" fillId="0" borderId="0" applyFont="0" applyFill="0" applyBorder="0" applyAlignment="0" applyProtection="0"/>
    <xf numFmtId="0" fontId="14" fillId="0" borderId="0"/>
    <xf numFmtId="0" fontId="2" fillId="0" borderId="0"/>
    <xf numFmtId="0" fontId="14" fillId="0" borderId="0"/>
    <xf numFmtId="0" fontId="2" fillId="0" borderId="0"/>
    <xf numFmtId="0" fontId="59" fillId="0" borderId="0" applyNumberFormat="0" applyFill="0" applyBorder="0" applyAlignment="0" applyProtection="0"/>
    <xf numFmtId="0" fontId="55" fillId="4" borderId="0" applyNumberFormat="0" applyBorder="0" applyAlignment="0" applyProtection="0"/>
    <xf numFmtId="0" fontId="69" fillId="0" borderId="4" applyNumberFormat="0" applyFill="0" applyAlignment="0" applyProtection="0"/>
    <xf numFmtId="0" fontId="70" fillId="0" borderId="5" applyNumberFormat="0" applyFill="0" applyAlignment="0" applyProtection="0"/>
    <xf numFmtId="0" fontId="71" fillId="0" borderId="6" applyNumberFormat="0" applyFill="0" applyAlignment="0" applyProtection="0"/>
    <xf numFmtId="0" fontId="71" fillId="0" borderId="0" applyNumberFormat="0" applyFill="0" applyBorder="0" applyAlignment="0" applyProtection="0"/>
    <xf numFmtId="0" fontId="10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64" fillId="7" borderId="1" applyNumberFormat="0" applyAlignment="0" applyProtection="0"/>
    <xf numFmtId="0" fontId="14" fillId="0" borderId="0" applyFont="0" applyFill="0" applyBorder="0" applyAlignment="0" applyProtection="0"/>
    <xf numFmtId="0" fontId="14" fillId="0" borderId="0" applyFont="0" applyFill="0" applyBorder="0" applyAlignment="0" applyProtection="0"/>
    <xf numFmtId="0" fontId="60" fillId="0" borderId="8" applyNumberFormat="0" applyFill="0" applyAlignment="0" applyProtection="0"/>
    <xf numFmtId="49" fontId="102" fillId="0" borderId="0" applyNumberFormat="0" applyAlignment="0">
      <alignment vertical="top"/>
    </xf>
    <xf numFmtId="0" fontId="103" fillId="0" borderId="0"/>
    <xf numFmtId="0" fontId="14" fillId="0" borderId="0"/>
    <xf numFmtId="0" fontId="53" fillId="0" borderId="0"/>
    <xf numFmtId="0" fontId="14" fillId="0" borderId="0"/>
    <xf numFmtId="0" fontId="14" fillId="0" borderId="0"/>
    <xf numFmtId="0" fontId="14" fillId="0" borderId="0"/>
    <xf numFmtId="0" fontId="68" fillId="0" borderId="0"/>
    <xf numFmtId="0" fontId="14" fillId="0" borderId="0"/>
    <xf numFmtId="0" fontId="37" fillId="0" borderId="0"/>
    <xf numFmtId="0" fontId="14" fillId="0" borderId="0"/>
    <xf numFmtId="0" fontId="100" fillId="0" borderId="0"/>
    <xf numFmtId="0" fontId="100" fillId="0" borderId="0"/>
    <xf numFmtId="0" fontId="14" fillId="0" borderId="0"/>
    <xf numFmtId="0" fontId="100" fillId="0" borderId="0"/>
    <xf numFmtId="0" fontId="104" fillId="0" borderId="0"/>
    <xf numFmtId="0" fontId="100" fillId="0" borderId="0"/>
    <xf numFmtId="0" fontId="14" fillId="0" borderId="0"/>
    <xf numFmtId="0" fontId="14" fillId="0" borderId="0"/>
    <xf numFmtId="0" fontId="25" fillId="0" borderId="0"/>
    <xf numFmtId="0" fontId="14" fillId="0" borderId="0"/>
    <xf numFmtId="0" fontId="45" fillId="0" borderId="0">
      <protection locked="0"/>
    </xf>
    <xf numFmtId="0" fontId="25" fillId="0" borderId="0"/>
    <xf numFmtId="0" fontId="2" fillId="0" borderId="0"/>
    <xf numFmtId="0" fontId="100" fillId="0" borderId="0"/>
    <xf numFmtId="0" fontId="14" fillId="0" borderId="0"/>
    <xf numFmtId="0" fontId="44" fillId="0" borderId="0"/>
    <xf numFmtId="0" fontId="14" fillId="0" borderId="0"/>
    <xf numFmtId="0" fontId="14" fillId="0" borderId="0"/>
    <xf numFmtId="0" fontId="14" fillId="0" borderId="0"/>
    <xf numFmtId="0" fontId="85" fillId="0" borderId="0">
      <alignment vertical="top"/>
    </xf>
    <xf numFmtId="0" fontId="2" fillId="0" borderId="0"/>
    <xf numFmtId="0" fontId="14" fillId="0" borderId="0"/>
    <xf numFmtId="0" fontId="14" fillId="0" borderId="0"/>
    <xf numFmtId="0" fontId="25" fillId="0" borderId="0"/>
    <xf numFmtId="0" fontId="25" fillId="0" borderId="0"/>
    <xf numFmtId="0" fontId="24" fillId="0" borderId="0"/>
    <xf numFmtId="0" fontId="14" fillId="0" borderId="0"/>
    <xf numFmtId="0" fontId="14" fillId="0" borderId="0"/>
    <xf numFmtId="0" fontId="14" fillId="0" borderId="0"/>
    <xf numFmtId="0" fontId="100" fillId="0" borderId="0"/>
    <xf numFmtId="0" fontId="18" fillId="0" borderId="0"/>
    <xf numFmtId="0" fontId="100" fillId="0" borderId="0"/>
    <xf numFmtId="0" fontId="100" fillId="0" borderId="0"/>
    <xf numFmtId="0" fontId="25" fillId="0" borderId="0"/>
    <xf numFmtId="0" fontId="100" fillId="0" borderId="0"/>
    <xf numFmtId="0" fontId="14" fillId="0" borderId="0"/>
    <xf numFmtId="0" fontId="14" fillId="0" borderId="0"/>
    <xf numFmtId="0" fontId="14" fillId="0" borderId="0"/>
    <xf numFmtId="0" fontId="25" fillId="0" borderId="0"/>
    <xf numFmtId="0" fontId="24" fillId="0" borderId="0"/>
    <xf numFmtId="0" fontId="14" fillId="0" borderId="0"/>
    <xf numFmtId="0" fontId="18" fillId="0" borderId="0"/>
    <xf numFmtId="0" fontId="100" fillId="0" borderId="0"/>
    <xf numFmtId="0" fontId="18" fillId="0" borderId="0"/>
    <xf numFmtId="0" fontId="14" fillId="0" borderId="0"/>
    <xf numFmtId="0" fontId="14" fillId="0" borderId="0"/>
    <xf numFmtId="0" fontId="14" fillId="0" borderId="0"/>
    <xf numFmtId="0" fontId="105" fillId="0" borderId="0"/>
    <xf numFmtId="0" fontId="100" fillId="0" borderId="0"/>
    <xf numFmtId="0" fontId="14" fillId="0" borderId="0"/>
    <xf numFmtId="0" fontId="13" fillId="0" borderId="0"/>
    <xf numFmtId="0" fontId="25" fillId="0" borderId="0"/>
    <xf numFmtId="0" fontId="25" fillId="0" borderId="0"/>
    <xf numFmtId="0" fontId="25" fillId="0" borderId="0"/>
    <xf numFmtId="0" fontId="42" fillId="0" borderId="0"/>
    <xf numFmtId="0" fontId="25" fillId="0" borderId="0"/>
    <xf numFmtId="0" fontId="14" fillId="0" borderId="0"/>
    <xf numFmtId="0" fontId="106" fillId="0" borderId="0"/>
    <xf numFmtId="0" fontId="14" fillId="0" borderId="0"/>
    <xf numFmtId="0" fontId="14" fillId="0" borderId="0"/>
    <xf numFmtId="0" fontId="14" fillId="0" borderId="0"/>
    <xf numFmtId="0" fontId="14" fillId="0" borderId="0"/>
    <xf numFmtId="0" fontId="14" fillId="0" borderId="0"/>
    <xf numFmtId="0" fontId="100" fillId="0" borderId="0"/>
    <xf numFmtId="0" fontId="100" fillId="0" borderId="0"/>
    <xf numFmtId="0" fontId="25" fillId="0" borderId="0"/>
    <xf numFmtId="0" fontId="13" fillId="0" borderId="0"/>
    <xf numFmtId="0" fontId="18" fillId="0" borderId="0"/>
    <xf numFmtId="0" fontId="25" fillId="0" borderId="0"/>
    <xf numFmtId="0" fontId="14" fillId="0" borderId="0"/>
    <xf numFmtId="0" fontId="18" fillId="0" borderId="0"/>
    <xf numFmtId="0" fontId="57" fillId="22" borderId="0" applyNumberFormat="0" applyBorder="0" applyAlignment="0" applyProtection="0"/>
    <xf numFmtId="0" fontId="14" fillId="0" borderId="0" applyNumberFormat="0" applyFill="0" applyBorder="0" applyAlignment="0" applyProtection="0"/>
    <xf numFmtId="0" fontId="13" fillId="0" borderId="0"/>
    <xf numFmtId="0" fontId="14" fillId="0" borderId="0"/>
    <xf numFmtId="0" fontId="14" fillId="0" borderId="0"/>
    <xf numFmtId="0" fontId="25" fillId="0" borderId="0"/>
    <xf numFmtId="0" fontId="14" fillId="0" borderId="0"/>
    <xf numFmtId="0" fontId="14" fillId="0" borderId="0"/>
    <xf numFmtId="0" fontId="14" fillId="0" borderId="0"/>
    <xf numFmtId="0" fontId="14" fillId="0" borderId="0"/>
    <xf numFmtId="0" fontId="14" fillId="0" borderId="0"/>
    <xf numFmtId="0" fontId="25" fillId="0" borderId="0"/>
    <xf numFmtId="0" fontId="100" fillId="0" borderId="0"/>
    <xf numFmtId="0" fontId="14" fillId="0" borderId="0"/>
    <xf numFmtId="0" fontId="14" fillId="0" borderId="0"/>
    <xf numFmtId="0" fontId="68" fillId="0" borderId="0"/>
    <xf numFmtId="0" fontId="14" fillId="0" borderId="0"/>
    <xf numFmtId="0" fontId="14" fillId="0" borderId="0"/>
    <xf numFmtId="0" fontId="67" fillId="0" borderId="0"/>
    <xf numFmtId="0" fontId="68" fillId="0" borderId="0"/>
    <xf numFmtId="0" fontId="24" fillId="0" borderId="0"/>
    <xf numFmtId="0" fontId="14" fillId="0" borderId="0"/>
    <xf numFmtId="0" fontId="13" fillId="23" borderId="9" applyNumberFormat="0" applyAlignment="0" applyProtection="0"/>
    <xf numFmtId="9" fontId="100" fillId="0" borderId="0" applyFont="0" applyFill="0" applyBorder="0" applyAlignment="0" applyProtection="0"/>
    <xf numFmtId="9" fontId="14" fillId="0" borderId="0" applyFont="0" applyFill="0" applyBorder="0" applyAlignment="0" applyProtection="0"/>
    <xf numFmtId="0" fontId="56" fillId="20" borderId="7"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7" fillId="24" borderId="0">
      <alignment horizontal="left" vertical="top"/>
    </xf>
    <xf numFmtId="4" fontId="43" fillId="0" borderId="10" applyAlignment="0"/>
    <xf numFmtId="0" fontId="13" fillId="0" borderId="0"/>
    <xf numFmtId="0" fontId="66" fillId="0" borderId="0"/>
    <xf numFmtId="0" fontId="41" fillId="0" borderId="0"/>
    <xf numFmtId="0" fontId="72" fillId="0" borderId="0" applyNumberFormat="0" applyFill="0" applyBorder="0" applyAlignment="0" applyProtection="0"/>
    <xf numFmtId="0" fontId="65" fillId="0" borderId="11" applyNumberFormat="0" applyFill="0" applyAlignment="0" applyProtection="0"/>
    <xf numFmtId="167" fontId="14" fillId="0" borderId="0" applyFont="0" applyFill="0" applyBorder="0" applyAlignment="0" applyProtection="0"/>
    <xf numFmtId="167" fontId="14" fillId="0" borderId="0" applyFont="0" applyFill="0" applyBorder="0" applyAlignment="0" applyProtection="0"/>
    <xf numFmtId="165" fontId="1" fillId="0" borderId="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25" fillId="0" borderId="0" applyFont="0" applyFill="0" applyBorder="0" applyAlignment="0" applyProtection="0"/>
    <xf numFmtId="175" fontId="105" fillId="0" borderId="0" applyBorder="0" applyProtection="0"/>
    <xf numFmtId="168" fontId="14" fillId="0" borderId="0" applyFont="0" applyFill="0" applyBorder="0" applyAlignment="0" applyProtection="0"/>
    <xf numFmtId="173" fontId="13" fillId="0" borderId="0" applyFill="0" applyBorder="0" applyAlignment="0" applyProtection="0"/>
    <xf numFmtId="168" fontId="18" fillId="0" borderId="0" applyFont="0" applyFill="0" applyBorder="0" applyAlignment="0" applyProtection="0"/>
    <xf numFmtId="165" fontId="100" fillId="0" borderId="0" applyFont="0" applyFill="0" applyBorder="0" applyAlignment="0" applyProtection="0"/>
    <xf numFmtId="164" fontId="106" fillId="0" borderId="0" applyFont="0" applyFill="0" applyBorder="0" applyAlignment="0" applyProtection="0"/>
    <xf numFmtId="168" fontId="24" fillId="0" borderId="0" applyFont="0" applyFill="0" applyBorder="0" applyAlignment="0" applyProtection="0"/>
    <xf numFmtId="164" fontId="106" fillId="0" borderId="0" applyFont="0" applyFill="0" applyBorder="0" applyAlignment="0" applyProtection="0"/>
    <xf numFmtId="164" fontId="106" fillId="0" borderId="0" applyFont="0" applyFill="0" applyBorder="0" applyAlignment="0" applyProtection="0"/>
    <xf numFmtId="165" fontId="14" fillId="0" borderId="0" applyFill="0" applyBorder="0" applyAlignment="0" applyProtection="0"/>
    <xf numFmtId="174" fontId="40" fillId="0" borderId="0" applyFont="0" applyFill="0" applyBorder="0" applyAlignment="0" applyProtection="0"/>
    <xf numFmtId="0" fontId="58" fillId="0" borderId="0" applyNumberFormat="0" applyFill="0" applyBorder="0" applyAlignment="0" applyProtection="0"/>
  </cellStyleXfs>
  <cellXfs count="762">
    <xf numFmtId="0" fontId="0" fillId="0" borderId="0" xfId="0"/>
    <xf numFmtId="0" fontId="4" fillId="0" borderId="0" xfId="0" applyFont="1"/>
    <xf numFmtId="0" fontId="6" fillId="0" borderId="0" xfId="0" applyFont="1"/>
    <xf numFmtId="0" fontId="9" fillId="0" borderId="0" xfId="0" applyFont="1"/>
    <xf numFmtId="0" fontId="4" fillId="27" borderId="12" xfId="0" applyFont="1" applyFill="1" applyBorder="1"/>
    <xf numFmtId="0" fontId="8" fillId="0" borderId="0" xfId="0" applyFont="1" applyAlignment="1">
      <alignment horizontal="justify" vertical="top" wrapText="1"/>
    </xf>
    <xf numFmtId="0" fontId="5" fillId="0" borderId="0" xfId="0" applyFont="1"/>
    <xf numFmtId="0" fontId="8" fillId="0" borderId="0" xfId="0" applyFont="1" applyAlignment="1">
      <alignment horizontal="justify" wrapText="1"/>
    </xf>
    <xf numFmtId="0" fontId="6" fillId="20" borderId="13" xfId="0" applyFont="1" applyFill="1" applyBorder="1"/>
    <xf numFmtId="0" fontId="16" fillId="0" borderId="0" xfId="0" applyFont="1"/>
    <xf numFmtId="0" fontId="3" fillId="0" borderId="0" xfId="0" applyFont="1"/>
    <xf numFmtId="0" fontId="17" fillId="0" borderId="0" xfId="0" applyFont="1" applyAlignment="1">
      <alignment horizontal="justify" vertical="top" wrapText="1"/>
    </xf>
    <xf numFmtId="0" fontId="19" fillId="0" borderId="0" xfId="0" applyFont="1" applyAlignment="1">
      <alignment vertical="top"/>
    </xf>
    <xf numFmtId="0" fontId="20" fillId="0" borderId="0" xfId="0" applyFont="1" applyAlignment="1">
      <alignment vertical="top"/>
    </xf>
    <xf numFmtId="0" fontId="21" fillId="0" borderId="0" xfId="0" applyFont="1" applyAlignment="1">
      <alignment vertical="top"/>
    </xf>
    <xf numFmtId="0" fontId="16" fillId="0" borderId="0" xfId="0" applyFont="1" applyAlignment="1">
      <alignment vertical="top"/>
    </xf>
    <xf numFmtId="0" fontId="3" fillId="0" borderId="0" xfId="0" applyFont="1" applyAlignment="1">
      <alignment vertical="top"/>
    </xf>
    <xf numFmtId="0" fontId="8" fillId="0" borderId="0" xfId="0" applyFont="1" applyAlignment="1">
      <alignment vertical="top"/>
    </xf>
    <xf numFmtId="0" fontId="23" fillId="0" borderId="0" xfId="0" applyFont="1" applyAlignment="1">
      <alignment horizontal="justify" vertical="top" wrapText="1"/>
    </xf>
    <xf numFmtId="0" fontId="9" fillId="0" borderId="0" xfId="0" applyFont="1" applyAlignment="1">
      <alignment horizontal="justify" vertical="top" wrapText="1"/>
    </xf>
    <xf numFmtId="0" fontId="8" fillId="0" borderId="0" xfId="0" applyFont="1" applyAlignment="1">
      <alignment vertical="top" wrapText="1"/>
    </xf>
    <xf numFmtId="0" fontId="4" fillId="0" borderId="0" xfId="0" applyFont="1" applyAlignment="1">
      <alignment vertical="top"/>
    </xf>
    <xf numFmtId="0" fontId="9" fillId="0" borderId="0" xfId="0" applyFont="1" applyAlignment="1">
      <alignment horizontal="right" vertical="top"/>
    </xf>
    <xf numFmtId="4" fontId="9" fillId="0" borderId="0" xfId="0" applyNumberFormat="1" applyFont="1" applyAlignment="1">
      <alignment horizontal="right" vertical="top"/>
    </xf>
    <xf numFmtId="4" fontId="8" fillId="0" borderId="0" xfId="0" applyNumberFormat="1" applyFont="1" applyAlignment="1">
      <alignment horizontal="right" vertical="top"/>
    </xf>
    <xf numFmtId="172" fontId="4" fillId="0" borderId="0" xfId="0" applyNumberFormat="1" applyFont="1"/>
    <xf numFmtId="172" fontId="9" fillId="0" borderId="0" xfId="0" applyNumberFormat="1" applyFont="1"/>
    <xf numFmtId="172" fontId="5" fillId="0" borderId="0" xfId="0" applyNumberFormat="1" applyFont="1" applyAlignment="1">
      <alignment horizontal="center"/>
    </xf>
    <xf numFmtId="172" fontId="4" fillId="27" borderId="14" xfId="0" applyNumberFormat="1" applyFont="1" applyFill="1" applyBorder="1"/>
    <xf numFmtId="0" fontId="28" fillId="0" borderId="0" xfId="0" applyFont="1"/>
    <xf numFmtId="172" fontId="28" fillId="0" borderId="0" xfId="0" applyNumberFormat="1" applyFont="1"/>
    <xf numFmtId="4" fontId="28" fillId="0" borderId="0" xfId="0" applyNumberFormat="1" applyFont="1" applyAlignment="1">
      <alignment vertical="top"/>
    </xf>
    <xf numFmtId="170" fontId="8" fillId="0" borderId="0" xfId="0" applyNumberFormat="1" applyFont="1" applyAlignment="1">
      <alignment horizontal="right" vertical="top"/>
    </xf>
    <xf numFmtId="0" fontId="30" fillId="0" borderId="0" xfId="0" applyFont="1"/>
    <xf numFmtId="0" fontId="31" fillId="0" borderId="0" xfId="0" applyFont="1"/>
    <xf numFmtId="172" fontId="31" fillId="0" borderId="0" xfId="0" applyNumberFormat="1" applyFont="1"/>
    <xf numFmtId="0" fontId="30" fillId="20" borderId="13" xfId="0" applyFont="1" applyFill="1" applyBorder="1"/>
    <xf numFmtId="0" fontId="32" fillId="0" borderId="0" xfId="0" applyFont="1" applyAlignment="1">
      <alignment vertical="top"/>
    </xf>
    <xf numFmtId="0" fontId="32" fillId="0" borderId="0" xfId="0" applyFont="1"/>
    <xf numFmtId="172" fontId="32" fillId="0" borderId="0" xfId="0" applyNumberFormat="1" applyFont="1"/>
    <xf numFmtId="4" fontId="32" fillId="0" borderId="0" xfId="0" applyNumberFormat="1" applyFont="1" applyAlignment="1">
      <alignment horizontal="right" vertical="top"/>
    </xf>
    <xf numFmtId="170" fontId="32" fillId="0" borderId="0" xfId="0" applyNumberFormat="1" applyFont="1" applyAlignment="1">
      <alignment horizontal="right" vertical="top"/>
    </xf>
    <xf numFmtId="0" fontId="33" fillId="0" borderId="0" xfId="0" applyFont="1"/>
    <xf numFmtId="0" fontId="8" fillId="0" borderId="0" xfId="0" applyFont="1"/>
    <xf numFmtId="0" fontId="5" fillId="20" borderId="13" xfId="0" applyFont="1" applyFill="1" applyBorder="1"/>
    <xf numFmtId="0" fontId="8" fillId="0" borderId="0" xfId="0" applyFont="1" applyAlignment="1">
      <alignment horizontal="right" vertical="top"/>
    </xf>
    <xf numFmtId="172" fontId="8" fillId="0" borderId="0" xfId="0" applyNumberFormat="1" applyFont="1" applyAlignment="1">
      <alignment horizontal="right" vertical="top"/>
    </xf>
    <xf numFmtId="0" fontId="36" fillId="0" borderId="0" xfId="0" applyFont="1" applyAlignment="1">
      <alignment vertical="justify" wrapText="1"/>
    </xf>
    <xf numFmtId="0" fontId="34" fillId="0" borderId="0" xfId="0" applyFont="1" applyAlignment="1">
      <alignment vertical="top"/>
    </xf>
    <xf numFmtId="0" fontId="17" fillId="0" borderId="0" xfId="125" applyFont="1" applyAlignment="1">
      <alignment vertical="top"/>
    </xf>
    <xf numFmtId="0" fontId="17" fillId="0" borderId="0" xfId="0" applyFont="1" applyAlignment="1">
      <alignment vertical="top"/>
    </xf>
    <xf numFmtId="0" fontId="36" fillId="0" borderId="0" xfId="0" applyFont="1" applyAlignment="1">
      <alignment wrapText="1"/>
    </xf>
    <xf numFmtId="4" fontId="8" fillId="0" borderId="0" xfId="0" applyNumberFormat="1" applyFont="1" applyAlignment="1">
      <alignment vertical="top"/>
    </xf>
    <xf numFmtId="2" fontId="4" fillId="0" borderId="0" xfId="0" applyNumberFormat="1" applyFont="1"/>
    <xf numFmtId="0" fontId="26" fillId="0" borderId="0" xfId="0" applyFont="1" applyAlignment="1">
      <alignment horizontal="right" vertical="top"/>
    </xf>
    <xf numFmtId="0" fontId="26" fillId="0" borderId="0" xfId="0" applyFont="1" applyAlignment="1">
      <alignment horizontal="center" vertical="top"/>
    </xf>
    <xf numFmtId="2" fontId="26" fillId="0" borderId="0" xfId="0" applyNumberFormat="1" applyFont="1" applyAlignment="1">
      <alignment horizontal="right" vertical="top"/>
    </xf>
    <xf numFmtId="0" fontId="10" fillId="0" borderId="0" xfId="0" applyFont="1" applyAlignment="1">
      <alignment horizontal="center" vertical="top"/>
    </xf>
    <xf numFmtId="2" fontId="10" fillId="0" borderId="0" xfId="0" applyNumberFormat="1" applyFont="1" applyAlignment="1">
      <alignment horizontal="right" vertical="top"/>
    </xf>
    <xf numFmtId="0" fontId="33" fillId="0" borderId="0" xfId="0" applyFont="1" applyAlignment="1">
      <alignment horizontal="left" vertical="top"/>
    </xf>
    <xf numFmtId="4" fontId="37" fillId="25" borderId="12" xfId="125" applyNumberFormat="1" applyFont="1" applyFill="1" applyBorder="1" applyAlignment="1">
      <alignment horizontal="right" vertical="top"/>
    </xf>
    <xf numFmtId="0" fontId="4" fillId="0" borderId="0" xfId="0" applyFont="1" applyAlignment="1">
      <alignment horizontal="right" vertical="top"/>
    </xf>
    <xf numFmtId="4" fontId="26" fillId="0" borderId="0" xfId="0" applyNumberFormat="1" applyFont="1" applyAlignment="1">
      <alignment vertical="top"/>
    </xf>
    <xf numFmtId="0" fontId="26" fillId="0" borderId="0" xfId="0" applyFont="1"/>
    <xf numFmtId="4" fontId="9" fillId="0" borderId="0" xfId="0" applyNumberFormat="1" applyFont="1" applyAlignment="1">
      <alignment vertical="top"/>
    </xf>
    <xf numFmtId="2" fontId="17" fillId="0" borderId="0" xfId="0" applyNumberFormat="1" applyFont="1" applyAlignment="1">
      <alignment horizontal="justify" vertical="top" wrapText="1"/>
    </xf>
    <xf numFmtId="0" fontId="34" fillId="0" borderId="0" xfId="0" applyFont="1"/>
    <xf numFmtId="4" fontId="33" fillId="0" borderId="0" xfId="0" applyNumberFormat="1" applyFont="1"/>
    <xf numFmtId="172" fontId="3" fillId="0" borderId="0" xfId="0" applyNumberFormat="1" applyFont="1"/>
    <xf numFmtId="172" fontId="8" fillId="0" borderId="0" xfId="0" applyNumberFormat="1" applyFont="1"/>
    <xf numFmtId="0" fontId="17" fillId="0" borderId="0" xfId="0" applyFont="1" applyAlignment="1">
      <alignment horizontal="right" vertical="top"/>
    </xf>
    <xf numFmtId="170" fontId="17" fillId="0" borderId="0" xfId="0" applyNumberFormat="1" applyFont="1" applyAlignment="1">
      <alignment horizontal="right" vertical="top"/>
    </xf>
    <xf numFmtId="172" fontId="17" fillId="0" borderId="0" xfId="0" applyNumberFormat="1" applyFont="1" applyAlignment="1">
      <alignment horizontal="right" vertical="top"/>
    </xf>
    <xf numFmtId="0" fontId="17" fillId="0" borderId="0" xfId="0" applyFont="1"/>
    <xf numFmtId="2" fontId="48" fillId="0" borderId="0" xfId="0" applyNumberFormat="1" applyFont="1"/>
    <xf numFmtId="0" fontId="48" fillId="0" borderId="0" xfId="0" applyFont="1"/>
    <xf numFmtId="0" fontId="17" fillId="0" borderId="0" xfId="0" applyFont="1" applyAlignment="1">
      <alignment horizontal="right"/>
    </xf>
    <xf numFmtId="0" fontId="17" fillId="0" borderId="0" xfId="0" applyFont="1" applyAlignment="1">
      <alignment horizontal="justify" vertical="top"/>
    </xf>
    <xf numFmtId="4" fontId="17" fillId="0" borderId="0" xfId="0" applyNumberFormat="1" applyFont="1" applyAlignment="1">
      <alignment horizontal="right" vertical="top"/>
    </xf>
    <xf numFmtId="0" fontId="17" fillId="0" borderId="0" xfId="0" applyFont="1" applyAlignment="1">
      <alignment horizontal="justify" wrapText="1"/>
    </xf>
    <xf numFmtId="2" fontId="12" fillId="0" borderId="0" xfId="0" applyNumberFormat="1" applyFont="1" applyAlignment="1">
      <alignment horizontal="right" vertical="top"/>
    </xf>
    <xf numFmtId="172" fontId="7" fillId="0" borderId="0" xfId="0" applyNumberFormat="1" applyFont="1"/>
    <xf numFmtId="0" fontId="7" fillId="0" borderId="0" xfId="0" applyFont="1"/>
    <xf numFmtId="4" fontId="17" fillId="0" borderId="0" xfId="0" applyNumberFormat="1" applyFont="1" applyAlignment="1">
      <alignment vertical="top"/>
    </xf>
    <xf numFmtId="0" fontId="35" fillId="0" borderId="0" xfId="125" applyFont="1" applyAlignment="1">
      <alignment horizontal="left" vertical="top" wrapText="1"/>
    </xf>
    <xf numFmtId="0" fontId="17" fillId="25" borderId="15" xfId="125" applyFont="1" applyFill="1" applyBorder="1" applyAlignment="1">
      <alignment horizontal="left"/>
    </xf>
    <xf numFmtId="2" fontId="17" fillId="25" borderId="12" xfId="125" applyNumberFormat="1" applyFont="1" applyFill="1" applyBorder="1" applyAlignment="1">
      <alignment horizontal="right" vertical="top"/>
    </xf>
    <xf numFmtId="172" fontId="17" fillId="25" borderId="14" xfId="125" applyNumberFormat="1" applyFont="1" applyFill="1" applyBorder="1"/>
    <xf numFmtId="4" fontId="37" fillId="25" borderId="12" xfId="125" applyNumberFormat="1" applyFont="1" applyFill="1" applyBorder="1"/>
    <xf numFmtId="4" fontId="37" fillId="25" borderId="12" xfId="125" applyNumberFormat="1" applyFont="1" applyFill="1" applyBorder="1" applyAlignment="1">
      <alignment horizontal="right"/>
    </xf>
    <xf numFmtId="172" fontId="37" fillId="25" borderId="14" xfId="125" applyNumberFormat="1" applyFont="1" applyFill="1" applyBorder="1"/>
    <xf numFmtId="0" fontId="52" fillId="0" borderId="0" xfId="0" applyFont="1"/>
    <xf numFmtId="0" fontId="17" fillId="0" borderId="0" xfId="0" applyFont="1" applyAlignment="1">
      <alignment horizontal="right" vertical="justify" wrapText="1"/>
    </xf>
    <xf numFmtId="0" fontId="17" fillId="0" borderId="0" xfId="0" applyFont="1" applyAlignment="1">
      <alignment vertical="justify" wrapText="1"/>
    </xf>
    <xf numFmtId="0" fontId="52" fillId="0" borderId="0" xfId="0" applyFont="1" applyAlignment="1">
      <alignment vertical="top"/>
    </xf>
    <xf numFmtId="172" fontId="52" fillId="0" borderId="0" xfId="0" applyNumberFormat="1" applyFont="1" applyAlignment="1">
      <alignment vertical="top"/>
    </xf>
    <xf numFmtId="2" fontId="37" fillId="25" borderId="12" xfId="125" applyNumberFormat="1" applyFont="1" applyFill="1" applyBorder="1"/>
    <xf numFmtId="0" fontId="17" fillId="0" borderId="0" xfId="0" applyFont="1" applyAlignment="1">
      <alignment horizontal="left" wrapText="1"/>
    </xf>
    <xf numFmtId="0" fontId="17" fillId="0" borderId="0" xfId="126" applyFont="1"/>
    <xf numFmtId="172" fontId="17" fillId="0" borderId="0" xfId="0" applyNumberFormat="1" applyFont="1" applyAlignment="1">
      <alignment vertical="top"/>
    </xf>
    <xf numFmtId="0" fontId="34" fillId="0" borderId="0" xfId="0" applyFont="1" applyAlignment="1">
      <alignment horizontal="right" vertical="top"/>
    </xf>
    <xf numFmtId="4" fontId="34" fillId="0" borderId="0" xfId="0" applyNumberFormat="1" applyFont="1" applyAlignment="1">
      <alignment horizontal="right" vertical="top"/>
    </xf>
    <xf numFmtId="2" fontId="34" fillId="0" borderId="0" xfId="0" applyNumberFormat="1" applyFont="1" applyAlignment="1">
      <alignment horizontal="right" vertical="top"/>
    </xf>
    <xf numFmtId="172" fontId="34" fillId="0" borderId="0" xfId="0" applyNumberFormat="1" applyFont="1" applyAlignment="1">
      <alignment horizontal="right" vertical="top"/>
    </xf>
    <xf numFmtId="4" fontId="34" fillId="0" borderId="0" xfId="0" applyNumberFormat="1" applyFont="1" applyAlignment="1">
      <alignment vertical="top"/>
    </xf>
    <xf numFmtId="172" fontId="4" fillId="0" borderId="0" xfId="0" applyNumberFormat="1" applyFont="1" applyAlignment="1">
      <alignment vertical="top"/>
    </xf>
    <xf numFmtId="172" fontId="33" fillId="0" borderId="0" xfId="0" applyNumberFormat="1" applyFont="1" applyAlignment="1">
      <alignment vertical="top"/>
    </xf>
    <xf numFmtId="0" fontId="51" fillId="25" borderId="15" xfId="125" applyFont="1" applyFill="1" applyBorder="1" applyAlignment="1">
      <alignment horizontal="left" vertical="top"/>
    </xf>
    <xf numFmtId="4" fontId="4" fillId="0" borderId="0" xfId="0" applyNumberFormat="1" applyFont="1" applyAlignment="1">
      <alignment vertical="top"/>
    </xf>
    <xf numFmtId="4" fontId="4" fillId="0" borderId="0" xfId="0" applyNumberFormat="1" applyFont="1" applyAlignment="1">
      <alignment horizontal="right" vertical="top"/>
    </xf>
    <xf numFmtId="0" fontId="17" fillId="0" borderId="0" xfId="129" applyFont="1" applyAlignment="1" applyProtection="1">
      <alignment horizontal="justify" vertical="top" wrapText="1"/>
      <protection locked="0"/>
    </xf>
    <xf numFmtId="172" fontId="37" fillId="25" borderId="14" xfId="125" applyNumberFormat="1" applyFont="1" applyFill="1" applyBorder="1" applyAlignment="1">
      <alignment vertical="top"/>
    </xf>
    <xf numFmtId="0" fontId="6" fillId="0" borderId="0" xfId="0" applyFont="1" applyAlignment="1">
      <alignment horizontal="left" vertical="top"/>
    </xf>
    <xf numFmtId="4" fontId="28" fillId="0" borderId="0" xfId="0" applyNumberFormat="1" applyFont="1"/>
    <xf numFmtId="4" fontId="31" fillId="0" borderId="0" xfId="0" applyNumberFormat="1" applyFont="1" applyAlignment="1">
      <alignment vertical="top"/>
    </xf>
    <xf numFmtId="49" fontId="34" fillId="0" borderId="0" xfId="0" applyNumberFormat="1" applyFont="1" applyAlignment="1">
      <alignment horizontal="left" vertical="top"/>
    </xf>
    <xf numFmtId="0" fontId="38" fillId="0" borderId="0" xfId="0" applyFont="1" applyAlignment="1">
      <alignment horizontal="left" vertical="top" wrapText="1"/>
    </xf>
    <xf numFmtId="0" fontId="30" fillId="0" borderId="0" xfId="0" applyFont="1" applyAlignment="1">
      <alignment horizontal="center"/>
    </xf>
    <xf numFmtId="172" fontId="30" fillId="0" borderId="0" xfId="0" applyNumberFormat="1" applyFont="1" applyAlignment="1">
      <alignment horizontal="center"/>
    </xf>
    <xf numFmtId="2" fontId="7" fillId="0" borderId="0" xfId="0" applyNumberFormat="1" applyFont="1" applyAlignment="1">
      <alignment vertical="top"/>
    </xf>
    <xf numFmtId="2" fontId="4" fillId="0" borderId="0" xfId="0" applyNumberFormat="1" applyFont="1" applyAlignment="1">
      <alignment vertical="top"/>
    </xf>
    <xf numFmtId="2" fontId="17" fillId="25" borderId="12" xfId="125" applyNumberFormat="1" applyFont="1" applyFill="1" applyBorder="1" applyAlignment="1">
      <alignment vertical="top"/>
    </xf>
    <xf numFmtId="2" fontId="9" fillId="0" borderId="0" xfId="0" applyNumberFormat="1" applyFont="1" applyAlignment="1">
      <alignment vertical="top"/>
    </xf>
    <xf numFmtId="4" fontId="32" fillId="0" borderId="0" xfId="0" applyNumberFormat="1" applyFont="1" applyAlignment="1">
      <alignment vertical="top"/>
    </xf>
    <xf numFmtId="4" fontId="52" fillId="0" borderId="0" xfId="0" applyNumberFormat="1" applyFont="1" applyAlignment="1">
      <alignment vertical="top"/>
    </xf>
    <xf numFmtId="2" fontId="17" fillId="0" borderId="0" xfId="0" applyNumberFormat="1" applyFont="1" applyAlignment="1">
      <alignment vertical="top"/>
    </xf>
    <xf numFmtId="0" fontId="4" fillId="0" borderId="0" xfId="0" applyFont="1" applyAlignment="1">
      <alignment horizontal="center"/>
    </xf>
    <xf numFmtId="0" fontId="31" fillId="0" borderId="0" xfId="0" applyFont="1" applyAlignment="1">
      <alignment horizontal="center" vertical="top"/>
    </xf>
    <xf numFmtId="0" fontId="6" fillId="0" borderId="0" xfId="0" applyFont="1" applyAlignment="1">
      <alignment horizontal="center" vertical="top"/>
    </xf>
    <xf numFmtId="0" fontId="11" fillId="0" borderId="0" xfId="0" applyFont="1" applyAlignment="1">
      <alignment horizontal="center" vertical="top"/>
    </xf>
    <xf numFmtId="0" fontId="10" fillId="0" borderId="0" xfId="0" applyFont="1" applyAlignment="1">
      <alignment vertical="top"/>
    </xf>
    <xf numFmtId="0" fontId="30" fillId="0" borderId="0" xfId="0" applyFont="1" applyAlignment="1">
      <alignment horizontal="center" vertical="top"/>
    </xf>
    <xf numFmtId="0" fontId="32" fillId="0" borderId="0" xfId="0" applyFont="1" applyAlignment="1">
      <alignment horizontal="center" vertical="top"/>
    </xf>
    <xf numFmtId="0" fontId="4" fillId="0" borderId="0" xfId="0" applyFont="1" applyAlignment="1">
      <alignment horizontal="center" vertical="top"/>
    </xf>
    <xf numFmtId="0" fontId="10" fillId="27" borderId="12" xfId="0" applyFont="1" applyFill="1" applyBorder="1" applyAlignment="1">
      <alignment horizontal="right" vertical="top"/>
    </xf>
    <xf numFmtId="0" fontId="6" fillId="27" borderId="15" xfId="0" applyFont="1" applyFill="1" applyBorder="1"/>
    <xf numFmtId="0" fontId="31" fillId="27" borderId="12" xfId="0" applyFont="1" applyFill="1" applyBorder="1"/>
    <xf numFmtId="172" fontId="31" fillId="27" borderId="14" xfId="0" applyNumberFormat="1" applyFont="1" applyFill="1" applyBorder="1"/>
    <xf numFmtId="0" fontId="30" fillId="28" borderId="13" xfId="0" applyFont="1" applyFill="1" applyBorder="1"/>
    <xf numFmtId="0" fontId="16" fillId="27" borderId="16" xfId="0" applyFont="1" applyFill="1" applyBorder="1" applyAlignment="1">
      <alignment horizontal="left" vertical="top" wrapText="1"/>
    </xf>
    <xf numFmtId="0" fontId="16" fillId="27" borderId="16" xfId="0" applyFont="1" applyFill="1" applyBorder="1" applyAlignment="1">
      <alignment horizontal="right"/>
    </xf>
    <xf numFmtId="4" fontId="16" fillId="27" borderId="16" xfId="0" applyNumberFormat="1" applyFont="1" applyFill="1" applyBorder="1" applyAlignment="1">
      <alignment horizontal="right"/>
    </xf>
    <xf numFmtId="170" fontId="16" fillId="27" borderId="16" xfId="0" applyNumberFormat="1" applyFont="1" applyFill="1" applyBorder="1" applyAlignment="1">
      <alignment horizontal="right"/>
    </xf>
    <xf numFmtId="172" fontId="16" fillId="27" borderId="16" xfId="0" applyNumberFormat="1" applyFont="1" applyFill="1" applyBorder="1" applyAlignment="1">
      <alignment horizontal="right"/>
    </xf>
    <xf numFmtId="0" fontId="6" fillId="27" borderId="16" xfId="0" applyFont="1" applyFill="1" applyBorder="1" applyAlignment="1">
      <alignment horizontal="left" vertical="top" wrapText="1"/>
    </xf>
    <xf numFmtId="0" fontId="30" fillId="27" borderId="16" xfId="0" applyFont="1" applyFill="1" applyBorder="1" applyAlignment="1">
      <alignment horizontal="right"/>
    </xf>
    <xf numFmtId="4" fontId="30" fillId="27" borderId="16" xfId="0" applyNumberFormat="1" applyFont="1" applyFill="1" applyBorder="1" applyAlignment="1">
      <alignment horizontal="right"/>
    </xf>
    <xf numFmtId="170" fontId="30" fillId="27" borderId="16" xfId="0" applyNumberFormat="1" applyFont="1" applyFill="1" applyBorder="1" applyAlignment="1">
      <alignment horizontal="right"/>
    </xf>
    <xf numFmtId="172" fontId="30" fillId="27" borderId="16" xfId="0" applyNumberFormat="1" applyFont="1" applyFill="1" applyBorder="1" applyAlignment="1">
      <alignment horizontal="right"/>
    </xf>
    <xf numFmtId="4" fontId="17" fillId="27" borderId="12" xfId="125" applyNumberFormat="1" applyFont="1" applyFill="1" applyBorder="1" applyAlignment="1">
      <alignment vertical="top"/>
    </xf>
    <xf numFmtId="4" fontId="17" fillId="27" borderId="12" xfId="125" applyNumberFormat="1" applyFont="1" applyFill="1" applyBorder="1" applyAlignment="1">
      <alignment horizontal="right" vertical="top"/>
    </xf>
    <xf numFmtId="172" fontId="17" fillId="27" borderId="14" xfId="125" applyNumberFormat="1" applyFont="1" applyFill="1" applyBorder="1"/>
    <xf numFmtId="172" fontId="6" fillId="27" borderId="16" xfId="0" applyNumberFormat="1" applyFont="1" applyFill="1" applyBorder="1" applyAlignment="1">
      <alignment horizontal="right"/>
    </xf>
    <xf numFmtId="4" fontId="37" fillId="27" borderId="12" xfId="125" applyNumberFormat="1" applyFont="1" applyFill="1" applyBorder="1"/>
    <xf numFmtId="4" fontId="37" fillId="27" borderId="12" xfId="125" applyNumberFormat="1" applyFont="1" applyFill="1" applyBorder="1" applyAlignment="1">
      <alignment horizontal="right"/>
    </xf>
    <xf numFmtId="172" fontId="37" fillId="27" borderId="14" xfId="125" applyNumberFormat="1" applyFont="1" applyFill="1" applyBorder="1"/>
    <xf numFmtId="0" fontId="51" fillId="27" borderId="15" xfId="125" applyFont="1" applyFill="1" applyBorder="1" applyAlignment="1">
      <alignment vertical="top"/>
    </xf>
    <xf numFmtId="4" fontId="30" fillId="27" borderId="16" xfId="0" applyNumberFormat="1" applyFont="1" applyFill="1" applyBorder="1" applyAlignment="1">
      <alignment horizontal="right" vertical="top"/>
    </xf>
    <xf numFmtId="4" fontId="37" fillId="27" borderId="17" xfId="125" applyNumberFormat="1" applyFont="1" applyFill="1" applyBorder="1"/>
    <xf numFmtId="4" fontId="37" fillId="27" borderId="17" xfId="125" applyNumberFormat="1" applyFont="1" applyFill="1" applyBorder="1" applyAlignment="1">
      <alignment horizontal="right" vertical="top"/>
    </xf>
    <xf numFmtId="172" fontId="37" fillId="27" borderId="18" xfId="125" applyNumberFormat="1" applyFont="1" applyFill="1" applyBorder="1"/>
    <xf numFmtId="0" fontId="30" fillId="27" borderId="15" xfId="0" applyFont="1" applyFill="1" applyBorder="1"/>
    <xf numFmtId="4" fontId="31" fillId="27" borderId="12" xfId="0" applyNumberFormat="1" applyFont="1" applyFill="1" applyBorder="1" applyAlignment="1">
      <alignment vertical="top"/>
    </xf>
    <xf numFmtId="2" fontId="10" fillId="27" borderId="12" xfId="0" applyNumberFormat="1" applyFont="1" applyFill="1" applyBorder="1" applyAlignment="1">
      <alignment horizontal="right" vertical="top"/>
    </xf>
    <xf numFmtId="2" fontId="4" fillId="27" borderId="12" xfId="0" applyNumberFormat="1" applyFont="1" applyFill="1" applyBorder="1" applyAlignment="1">
      <alignment vertical="top"/>
    </xf>
    <xf numFmtId="0" fontId="34" fillId="28" borderId="13" xfId="0" applyFont="1" applyFill="1" applyBorder="1" applyAlignment="1">
      <alignment vertical="center"/>
    </xf>
    <xf numFmtId="0" fontId="6" fillId="28" borderId="13" xfId="0" applyFont="1" applyFill="1" applyBorder="1" applyAlignment="1">
      <alignment horizontal="right"/>
    </xf>
    <xf numFmtId="0" fontId="37" fillId="27" borderId="12" xfId="125" applyFont="1" applyFill="1" applyBorder="1" applyAlignment="1">
      <alignment vertical="top"/>
    </xf>
    <xf numFmtId="0" fontId="38" fillId="27" borderId="15" xfId="0" applyFont="1" applyFill="1" applyBorder="1" applyAlignment="1">
      <alignment vertical="top"/>
    </xf>
    <xf numFmtId="0" fontId="51" fillId="27" borderId="15" xfId="125" applyFont="1" applyFill="1" applyBorder="1" applyAlignment="1">
      <alignment horizontal="left" vertical="top"/>
    </xf>
    <xf numFmtId="0" fontId="16" fillId="27" borderId="15" xfId="0" applyFont="1" applyFill="1" applyBorder="1"/>
    <xf numFmtId="0" fontId="9" fillId="0" borderId="0" xfId="0" applyFont="1" applyAlignment="1">
      <alignment horizontal="center" vertical="top"/>
    </xf>
    <xf numFmtId="49" fontId="9" fillId="0" borderId="0" xfId="0" applyNumberFormat="1" applyFont="1" applyAlignment="1">
      <alignment horizontal="center" vertical="top"/>
    </xf>
    <xf numFmtId="0" fontId="37" fillId="25" borderId="15" xfId="125" applyFont="1" applyFill="1" applyBorder="1"/>
    <xf numFmtId="0" fontId="29" fillId="27" borderId="15" xfId="125" applyFont="1" applyFill="1" applyBorder="1" applyAlignment="1">
      <alignment vertical="top"/>
    </xf>
    <xf numFmtId="0" fontId="29" fillId="27" borderId="12" xfId="125" applyFont="1" applyFill="1" applyBorder="1"/>
    <xf numFmtId="0" fontId="29" fillId="27" borderId="14" xfId="125" applyFont="1" applyFill="1" applyBorder="1"/>
    <xf numFmtId="0" fontId="17" fillId="0" borderId="0" xfId="125" applyFont="1" applyAlignment="1">
      <alignment horizontal="justify" vertical="top" wrapText="1"/>
    </xf>
    <xf numFmtId="0" fontId="34" fillId="0" borderId="0" xfId="125" applyFont="1" applyAlignment="1">
      <alignment horizontal="left"/>
    </xf>
    <xf numFmtId="0" fontId="34" fillId="27" borderId="12" xfId="125" applyFont="1" applyFill="1" applyBorder="1" applyAlignment="1">
      <alignment horizontal="left" vertical="top"/>
    </xf>
    <xf numFmtId="0" fontId="27" fillId="0" borderId="0" xfId="0" applyFont="1" applyAlignment="1">
      <alignment horizontal="center" vertical="top"/>
    </xf>
    <xf numFmtId="0" fontId="51" fillId="0" borderId="0" xfId="125" applyFont="1" applyAlignment="1">
      <alignment horizontal="center" vertical="top"/>
    </xf>
    <xf numFmtId="0" fontId="26" fillId="0" borderId="0" xfId="0" applyFont="1" applyAlignment="1">
      <alignment horizontal="center" vertical="top" wrapText="1"/>
    </xf>
    <xf numFmtId="0" fontId="17" fillId="0" borderId="0" xfId="0" applyFont="1" applyAlignment="1">
      <alignment horizontal="center" vertical="top" wrapText="1"/>
    </xf>
    <xf numFmtId="49" fontId="26" fillId="0" borderId="0" xfId="0" applyNumberFormat="1" applyFont="1" applyAlignment="1">
      <alignment horizontal="center" vertical="top"/>
    </xf>
    <xf numFmtId="49" fontId="17" fillId="0" borderId="0" xfId="0" applyNumberFormat="1" applyFont="1" applyAlignment="1">
      <alignment horizontal="center" vertical="top"/>
    </xf>
    <xf numFmtId="0" fontId="17" fillId="0" borderId="0" xfId="0" applyFont="1" applyAlignment="1">
      <alignment horizontal="center" vertical="top"/>
    </xf>
    <xf numFmtId="49" fontId="27" fillId="0" borderId="0" xfId="0" applyNumberFormat="1" applyFont="1" applyAlignment="1">
      <alignment horizontal="center" vertical="top"/>
    </xf>
    <xf numFmtId="0" fontId="51" fillId="0" borderId="0" xfId="125" applyFont="1" applyAlignment="1">
      <alignment horizontal="center"/>
    </xf>
    <xf numFmtId="0" fontId="34" fillId="0" borderId="0" xfId="0" applyFont="1" applyAlignment="1">
      <alignment horizontal="center" vertical="top" wrapText="1"/>
    </xf>
    <xf numFmtId="3" fontId="17" fillId="0" borderId="0" xfId="0" applyNumberFormat="1" applyFont="1" applyAlignment="1">
      <alignment horizontal="center" vertical="top" wrapText="1"/>
    </xf>
    <xf numFmtId="49" fontId="32"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center" vertical="top"/>
    </xf>
    <xf numFmtId="49" fontId="30" fillId="0" borderId="0" xfId="0" applyNumberFormat="1" applyFont="1" applyAlignment="1">
      <alignment horizontal="center" vertical="top"/>
    </xf>
    <xf numFmtId="49" fontId="16" fillId="0" borderId="0" xfId="0" applyNumberFormat="1" applyFont="1" applyAlignment="1">
      <alignment horizontal="center" vertical="top"/>
    </xf>
    <xf numFmtId="0" fontId="3" fillId="0" borderId="0" xfId="0" applyFont="1" applyAlignment="1">
      <alignment horizontal="center" vertical="top"/>
    </xf>
    <xf numFmtId="0" fontId="31" fillId="0" borderId="0" xfId="0" applyFont="1" applyAlignment="1">
      <alignment horizontal="right" vertical="top"/>
    </xf>
    <xf numFmtId="0" fontId="3" fillId="0" borderId="0" xfId="0" applyFont="1" applyAlignment="1">
      <alignment horizontal="right" vertical="top"/>
    </xf>
    <xf numFmtId="4" fontId="3" fillId="0" borderId="0" xfId="0" applyNumberFormat="1" applyFont="1" applyAlignment="1">
      <alignment vertical="top"/>
    </xf>
    <xf numFmtId="172" fontId="3" fillId="0" borderId="0" xfId="0" applyNumberFormat="1" applyFont="1" applyAlignment="1">
      <alignment vertical="top"/>
    </xf>
    <xf numFmtId="0" fontId="34" fillId="0" borderId="0" xfId="125" applyFont="1" applyAlignment="1">
      <alignment horizontal="center"/>
    </xf>
    <xf numFmtId="2" fontId="8" fillId="0" borderId="0" xfId="0" applyNumberFormat="1" applyFont="1" applyAlignment="1">
      <alignment horizontal="justify" vertical="top" wrapText="1"/>
    </xf>
    <xf numFmtId="0" fontId="34" fillId="0" borderId="19" xfId="125" applyFont="1" applyBorder="1" applyAlignment="1">
      <alignment horizontal="center" vertical="top"/>
    </xf>
    <xf numFmtId="0" fontId="17" fillId="0" borderId="19" xfId="0" applyFont="1" applyBorder="1" applyAlignment="1">
      <alignment horizontal="center" vertical="top" wrapText="1"/>
    </xf>
    <xf numFmtId="0" fontId="108" fillId="0" borderId="0" xfId="0" applyFont="1" applyAlignment="1">
      <alignment vertical="center" wrapText="1"/>
    </xf>
    <xf numFmtId="0" fontId="50" fillId="0" borderId="0" xfId="0" applyFont="1" applyAlignment="1">
      <alignment horizontal="center" vertical="top" wrapText="1"/>
    </xf>
    <xf numFmtId="49" fontId="49" fillId="0" borderId="0" xfId="127" applyNumberFormat="1" applyFont="1" applyAlignment="1" applyProtection="1">
      <alignment horizontal="center" vertical="top" wrapText="1"/>
      <protection locked="0"/>
    </xf>
    <xf numFmtId="0" fontId="12" fillId="0" borderId="0" xfId="0" applyFont="1" applyAlignment="1">
      <alignment horizontal="right" vertical="top"/>
    </xf>
    <xf numFmtId="0" fontId="10" fillId="0" borderId="0" xfId="0" applyFont="1" applyAlignment="1">
      <alignment horizontal="right" vertical="top"/>
    </xf>
    <xf numFmtId="0" fontId="11" fillId="20" borderId="13" xfId="0" applyFont="1" applyFill="1" applyBorder="1" applyAlignment="1">
      <alignment horizontal="right" vertical="top"/>
    </xf>
    <xf numFmtId="0" fontId="37" fillId="0" borderId="0" xfId="125" applyFont="1" applyAlignment="1">
      <alignment horizontal="center" vertical="top" wrapText="1"/>
    </xf>
    <xf numFmtId="0" fontId="51" fillId="27" borderId="17" xfId="125" applyFont="1" applyFill="1" applyBorder="1" applyAlignment="1">
      <alignment horizontal="left"/>
    </xf>
    <xf numFmtId="0" fontId="51" fillId="0" borderId="19" xfId="125" applyFont="1" applyBorder="1" applyAlignment="1">
      <alignment horizontal="center"/>
    </xf>
    <xf numFmtId="0" fontId="26" fillId="0" borderId="19" xfId="0" applyFont="1" applyBorder="1" applyAlignment="1">
      <alignment horizontal="center" vertical="top" wrapText="1"/>
    </xf>
    <xf numFmtId="0" fontId="17" fillId="0" borderId="19" xfId="125" applyFont="1" applyBorder="1" applyAlignment="1">
      <alignment horizontal="center"/>
    </xf>
    <xf numFmtId="0" fontId="29" fillId="0" borderId="0" xfId="125" applyFont="1" applyAlignment="1">
      <alignment horizontal="center"/>
    </xf>
    <xf numFmtId="0" fontId="28" fillId="0" borderId="0" xfId="0" applyFont="1" applyAlignment="1">
      <alignment horizontal="center" vertical="top"/>
    </xf>
    <xf numFmtId="0" fontId="12" fillId="0" borderId="0" xfId="0" applyFont="1" applyAlignment="1">
      <alignment horizontal="center" vertical="top"/>
    </xf>
    <xf numFmtId="0" fontId="17" fillId="0" borderId="0" xfId="125" applyFont="1" applyAlignment="1">
      <alignment horizontal="center"/>
    </xf>
    <xf numFmtId="0" fontId="17" fillId="0" borderId="0" xfId="150" applyFont="1" applyAlignment="1">
      <alignment horizontal="center" vertical="top" wrapText="1"/>
    </xf>
    <xf numFmtId="49" fontId="10" fillId="0" borderId="0" xfId="0" applyNumberFormat="1" applyFont="1" applyAlignment="1">
      <alignment horizontal="center" vertical="top"/>
    </xf>
    <xf numFmtId="0" fontId="11" fillId="28" borderId="15" xfId="0" applyFont="1" applyFill="1" applyBorder="1" applyAlignment="1">
      <alignment vertical="top"/>
    </xf>
    <xf numFmtId="0" fontId="10" fillId="28" borderId="12" xfId="0" applyFont="1" applyFill="1" applyBorder="1" applyAlignment="1">
      <alignment horizontal="right" vertical="top"/>
    </xf>
    <xf numFmtId="2" fontId="10" fillId="28" borderId="12" xfId="0" applyNumberFormat="1" applyFont="1" applyFill="1" applyBorder="1" applyAlignment="1">
      <alignment horizontal="right" vertical="top"/>
    </xf>
    <xf numFmtId="2" fontId="10" fillId="28" borderId="12" xfId="0" applyNumberFormat="1" applyFont="1" applyFill="1" applyBorder="1" applyAlignment="1">
      <alignment vertical="top"/>
    </xf>
    <xf numFmtId="172" fontId="10" fillId="28" borderId="14" xfId="0" applyNumberFormat="1" applyFont="1" applyFill="1" applyBorder="1" applyAlignment="1">
      <alignment vertical="top"/>
    </xf>
    <xf numFmtId="0" fontId="109" fillId="27" borderId="0" xfId="0" applyFont="1" applyFill="1" applyAlignment="1">
      <alignment horizontal="center" vertical="top"/>
    </xf>
    <xf numFmtId="0" fontId="109" fillId="27" borderId="0" xfId="0" applyFont="1" applyFill="1" applyAlignment="1">
      <alignment horizontal="justify" vertical="top"/>
    </xf>
    <xf numFmtId="0" fontId="109" fillId="27" borderId="0" xfId="0" applyFont="1" applyFill="1" applyAlignment="1">
      <alignment horizontal="center"/>
    </xf>
    <xf numFmtId="2" fontId="109" fillId="27" borderId="0" xfId="169" applyNumberFormat="1" applyFont="1" applyFill="1" applyAlignment="1">
      <alignment horizontal="right"/>
    </xf>
    <xf numFmtId="165" fontId="109" fillId="27" borderId="0" xfId="169" applyFont="1" applyFill="1" applyAlignment="1">
      <alignment horizontal="right"/>
    </xf>
    <xf numFmtId="0" fontId="107" fillId="0" borderId="0" xfId="0" applyFont="1" applyAlignment="1">
      <alignment horizontal="center" vertical="top"/>
    </xf>
    <xf numFmtId="0" fontId="107" fillId="0" borderId="0" xfId="0" applyFont="1" applyAlignment="1">
      <alignment horizontal="justify" vertical="top" wrapText="1"/>
    </xf>
    <xf numFmtId="0" fontId="107" fillId="0" borderId="0" xfId="0" applyFont="1"/>
    <xf numFmtId="2" fontId="107" fillId="0" borderId="0" xfId="169" applyNumberFormat="1" applyFont="1" applyAlignment="1">
      <alignment horizontal="right"/>
    </xf>
    <xf numFmtId="165" fontId="107" fillId="0" borderId="0" xfId="169" applyFont="1" applyAlignment="1">
      <alignment horizontal="right"/>
    </xf>
    <xf numFmtId="0" fontId="110" fillId="0" borderId="0" xfId="0" applyFont="1" applyAlignment="1">
      <alignment horizontal="center" vertical="top"/>
    </xf>
    <xf numFmtId="0" fontId="73" fillId="0" borderId="0" xfId="0" applyFont="1" applyAlignment="1">
      <alignment horizontal="justify" vertical="top" wrapText="1"/>
    </xf>
    <xf numFmtId="0" fontId="111" fillId="0" borderId="0" xfId="0" applyFont="1" applyAlignment="1">
      <alignment horizontal="center" vertical="top"/>
    </xf>
    <xf numFmtId="2" fontId="111" fillId="0" borderId="0" xfId="169" applyNumberFormat="1" applyFont="1" applyBorder="1" applyAlignment="1">
      <alignment horizontal="right" vertical="top"/>
    </xf>
    <xf numFmtId="171" fontId="110" fillId="0" borderId="0" xfId="169" applyNumberFormat="1" applyFont="1" applyBorder="1" applyAlignment="1">
      <alignment vertical="top"/>
    </xf>
    <xf numFmtId="176" fontId="110" fillId="0" borderId="0" xfId="169" applyNumberFormat="1" applyFont="1" applyAlignment="1">
      <alignment vertical="top"/>
    </xf>
    <xf numFmtId="0" fontId="109" fillId="0" borderId="0" xfId="0" applyFont="1" applyAlignment="1">
      <alignment horizontal="center" vertical="top"/>
    </xf>
    <xf numFmtId="0" fontId="75" fillId="0" borderId="0" xfId="0" applyFont="1" applyAlignment="1">
      <alignment horizontal="justify" vertical="top" wrapText="1"/>
    </xf>
    <xf numFmtId="2" fontId="112" fillId="0" borderId="0" xfId="169" applyNumberFormat="1" applyFont="1" applyBorder="1" applyAlignment="1">
      <alignment horizontal="right" vertical="top"/>
    </xf>
    <xf numFmtId="171" fontId="109" fillId="0" borderId="0" xfId="169" applyNumberFormat="1" applyFont="1" applyBorder="1" applyAlignment="1">
      <alignment vertical="top"/>
    </xf>
    <xf numFmtId="2" fontId="111" fillId="0" borderId="0" xfId="169" applyNumberFormat="1" applyFont="1" applyAlignment="1">
      <alignment vertical="top"/>
    </xf>
    <xf numFmtId="171" fontId="110" fillId="0" borderId="0" xfId="169" applyNumberFormat="1" applyFont="1" applyAlignment="1" applyProtection="1">
      <alignment vertical="top"/>
      <protection locked="0"/>
    </xf>
    <xf numFmtId="0" fontId="110" fillId="0" borderId="0" xfId="0" applyFont="1" applyAlignment="1">
      <alignment horizontal="center" vertical="center"/>
    </xf>
    <xf numFmtId="2" fontId="111" fillId="0" borderId="0" xfId="169" applyNumberFormat="1" applyFont="1" applyAlignment="1">
      <alignment vertical="center"/>
    </xf>
    <xf numFmtId="171" fontId="110" fillId="0" borderId="0" xfId="169" applyNumberFormat="1" applyFont="1" applyBorder="1" applyAlignment="1">
      <alignment vertical="center"/>
    </xf>
    <xf numFmtId="176" fontId="110" fillId="0" borderId="0" xfId="169" applyNumberFormat="1" applyFont="1" applyAlignment="1">
      <alignment horizontal="right" vertical="center"/>
    </xf>
    <xf numFmtId="176" fontId="110" fillId="0" borderId="0" xfId="169" applyNumberFormat="1" applyFont="1" applyAlignment="1">
      <alignment vertical="center"/>
    </xf>
    <xf numFmtId="2" fontId="110" fillId="0" borderId="0" xfId="169" applyNumberFormat="1" applyFont="1" applyAlignment="1">
      <alignment vertical="center"/>
    </xf>
    <xf numFmtId="0" fontId="0" fillId="0" borderId="0" xfId="0" applyAlignment="1">
      <alignment horizontal="justify" vertical="top"/>
    </xf>
    <xf numFmtId="0" fontId="73" fillId="0" borderId="0" xfId="0" applyFont="1" applyAlignment="1">
      <alignment horizontal="left" vertical="top" wrapText="1"/>
    </xf>
    <xf numFmtId="0" fontId="0" fillId="0" borderId="0" xfId="0" applyAlignment="1">
      <alignment horizontal="center" vertical="top"/>
    </xf>
    <xf numFmtId="0" fontId="109" fillId="0" borderId="20" xfId="0" applyFont="1" applyBorder="1" applyAlignment="1">
      <alignment horizontal="center" vertical="top"/>
    </xf>
    <xf numFmtId="0" fontId="109" fillId="0" borderId="20" xfId="0" applyFont="1" applyBorder="1" applyAlignment="1">
      <alignment horizontal="justify" vertical="top" wrapText="1"/>
    </xf>
    <xf numFmtId="0" fontId="109" fillId="0" borderId="20" xfId="0" applyFont="1" applyBorder="1"/>
    <xf numFmtId="2" fontId="109" fillId="0" borderId="20" xfId="169" applyNumberFormat="1" applyFont="1" applyBorder="1" applyAlignment="1">
      <alignment horizontal="right"/>
    </xf>
    <xf numFmtId="165" fontId="109" fillId="0" borderId="20" xfId="169" applyFont="1" applyBorder="1" applyAlignment="1">
      <alignment horizontal="right"/>
    </xf>
    <xf numFmtId="176" fontId="109" fillId="0" borderId="20" xfId="169" applyNumberFormat="1" applyFont="1" applyBorder="1" applyAlignment="1">
      <alignment horizontal="right"/>
    </xf>
    <xf numFmtId="2" fontId="0" fillId="0" borderId="0" xfId="0" applyNumberFormat="1" applyAlignment="1">
      <alignment horizontal="right"/>
    </xf>
    <xf numFmtId="0" fontId="0" fillId="0" borderId="0" xfId="0" applyAlignment="1">
      <alignment horizontal="right"/>
    </xf>
    <xf numFmtId="0" fontId="6" fillId="27" borderId="15" xfId="0" applyFont="1" applyFill="1" applyBorder="1" applyAlignment="1">
      <alignment vertical="top"/>
    </xf>
    <xf numFmtId="0" fontId="31" fillId="0" borderId="0" xfId="0" applyFont="1" applyAlignment="1">
      <alignment vertical="top"/>
    </xf>
    <xf numFmtId="0" fontId="8" fillId="0" borderId="0" xfId="0" applyFont="1" applyAlignment="1">
      <alignment horizontal="left" vertical="top" wrapText="1"/>
    </xf>
    <xf numFmtId="0" fontId="38" fillId="0" borderId="0" xfId="0" applyFont="1" applyAlignment="1">
      <alignment vertical="top"/>
    </xf>
    <xf numFmtId="0" fontId="16" fillId="27" borderId="16" xfId="0" applyFont="1" applyFill="1" applyBorder="1" applyAlignment="1">
      <alignment horizontal="right" vertical="top"/>
    </xf>
    <xf numFmtId="4" fontId="16" fillId="27" borderId="16" xfId="0" applyNumberFormat="1" applyFont="1" applyFill="1" applyBorder="1" applyAlignment="1">
      <alignment horizontal="right" vertical="top"/>
    </xf>
    <xf numFmtId="0" fontId="77" fillId="0" borderId="0" xfId="0" applyFont="1"/>
    <xf numFmtId="0" fontId="78" fillId="0" borderId="0" xfId="0" applyFont="1"/>
    <xf numFmtId="0" fontId="79" fillId="0" borderId="0" xfId="0" applyFont="1"/>
    <xf numFmtId="0" fontId="48" fillId="0" borderId="21" xfId="0" applyFont="1" applyBorder="1"/>
    <xf numFmtId="0" fontId="38" fillId="0" borderId="17" xfId="0" applyFont="1" applyBorder="1"/>
    <xf numFmtId="0" fontId="38" fillId="0" borderId="17" xfId="0" applyFont="1" applyBorder="1" applyAlignment="1">
      <alignment horizontal="left"/>
    </xf>
    <xf numFmtId="0" fontId="38" fillId="0" borderId="18" xfId="0" applyFont="1" applyBorder="1" applyAlignment="1">
      <alignment horizontal="left"/>
    </xf>
    <xf numFmtId="0" fontId="38" fillId="0" borderId="0" xfId="0" applyFont="1" applyAlignment="1">
      <alignment horizontal="left" vertical="top"/>
    </xf>
    <xf numFmtId="0" fontId="48" fillId="0" borderId="22" xfId="0" applyFont="1" applyBorder="1"/>
    <xf numFmtId="0" fontId="38" fillId="0" borderId="0" xfId="0" applyFont="1"/>
    <xf numFmtId="0" fontId="38" fillId="0" borderId="0" xfId="0" applyFont="1" applyAlignment="1">
      <alignment horizontal="left"/>
    </xf>
    <xf numFmtId="0" fontId="38" fillId="0" borderId="19" xfId="0" applyFont="1" applyBorder="1" applyAlignment="1">
      <alignment horizontal="left"/>
    </xf>
    <xf numFmtId="0" fontId="48" fillId="0" borderId="23" xfId="0" applyFont="1" applyBorder="1"/>
    <xf numFmtId="0" fontId="38" fillId="0" borderId="24" xfId="0" applyFont="1" applyBorder="1"/>
    <xf numFmtId="0" fontId="38" fillId="0" borderId="24" xfId="0" applyFont="1" applyBorder="1" applyAlignment="1">
      <alignment horizontal="left"/>
    </xf>
    <xf numFmtId="0" fontId="38" fillId="0" borderId="25" xfId="0" applyFont="1" applyBorder="1" applyAlignment="1">
      <alignment horizontal="left"/>
    </xf>
    <xf numFmtId="0" fontId="48" fillId="0" borderId="21" xfId="0" applyFont="1" applyBorder="1" applyAlignment="1">
      <alignment horizontal="left" vertical="top"/>
    </xf>
    <xf numFmtId="0" fontId="48" fillId="0" borderId="23" xfId="0" applyFont="1" applyBorder="1" applyAlignment="1">
      <alignment horizontal="left" vertical="top"/>
    </xf>
    <xf numFmtId="0" fontId="48" fillId="0" borderId="0" xfId="0" applyFont="1" applyAlignment="1">
      <alignment horizontal="left" vertical="top"/>
    </xf>
    <xf numFmtId="0" fontId="48" fillId="0" borderId="15" xfId="0" applyFont="1" applyBorder="1"/>
    <xf numFmtId="0" fontId="38" fillId="0" borderId="12" xfId="0" applyFont="1" applyBorder="1" applyAlignment="1">
      <alignment horizontal="left"/>
    </xf>
    <xf numFmtId="0" fontId="48" fillId="0" borderId="24" xfId="0" applyFont="1" applyBorder="1"/>
    <xf numFmtId="0" fontId="48" fillId="0" borderId="17" xfId="0" applyFont="1" applyBorder="1"/>
    <xf numFmtId="0" fontId="48" fillId="0" borderId="18" xfId="0" applyFont="1" applyBorder="1"/>
    <xf numFmtId="0" fontId="48" fillId="0" borderId="19" xfId="0" applyFont="1" applyBorder="1"/>
    <xf numFmtId="0" fontId="48" fillId="0" borderId="25" xfId="0" applyFont="1" applyBorder="1"/>
    <xf numFmtId="0" fontId="38" fillId="0" borderId="12" xfId="0" applyFont="1" applyBorder="1" applyAlignment="1">
      <alignment vertical="top"/>
    </xf>
    <xf numFmtId="0" fontId="48" fillId="0" borderId="12" xfId="0" applyFont="1" applyBorder="1"/>
    <xf numFmtId="0" fontId="48" fillId="0" borderId="14" xfId="0" applyFont="1" applyBorder="1"/>
    <xf numFmtId="0" fontId="38" fillId="0" borderId="12" xfId="0" applyFont="1" applyBorder="1"/>
    <xf numFmtId="0" fontId="81" fillId="0" borderId="12" xfId="0" applyFont="1" applyBorder="1"/>
    <xf numFmtId="0" fontId="81" fillId="0" borderId="14" xfId="0" applyFont="1" applyBorder="1"/>
    <xf numFmtId="49" fontId="38" fillId="0" borderId="12" xfId="0" applyNumberFormat="1" applyFont="1" applyBorder="1" applyAlignment="1">
      <alignment horizontal="left"/>
    </xf>
    <xf numFmtId="169" fontId="38" fillId="0" borderId="0" xfId="0" applyNumberFormat="1" applyFont="1" applyAlignment="1">
      <alignment horizontal="right"/>
    </xf>
    <xf numFmtId="2" fontId="11" fillId="20" borderId="13" xfId="0" applyNumberFormat="1" applyFont="1" applyFill="1" applyBorder="1" applyAlignment="1">
      <alignment horizontal="right" vertical="top"/>
    </xf>
    <xf numFmtId="0" fontId="113" fillId="0" borderId="0" xfId="0" applyFont="1" applyAlignment="1">
      <alignment horizontal="justify" vertical="top" wrapText="1"/>
    </xf>
    <xf numFmtId="0" fontId="114" fillId="0" borderId="0" xfId="0" applyFont="1" applyAlignment="1">
      <alignment horizontal="justify" vertical="top" wrapText="1"/>
    </xf>
    <xf numFmtId="4" fontId="17" fillId="0" borderId="0" xfId="0" applyNumberFormat="1" applyFont="1"/>
    <xf numFmtId="0" fontId="26" fillId="0" borderId="0" xfId="0" applyFont="1" applyAlignment="1">
      <alignment horizontal="justify" vertical="center"/>
    </xf>
    <xf numFmtId="0" fontId="115" fillId="0" borderId="0" xfId="0" applyFont="1" applyAlignment="1">
      <alignment horizontal="justify" vertical="top"/>
    </xf>
    <xf numFmtId="0" fontId="115" fillId="0" borderId="0" xfId="0" applyFont="1" applyAlignment="1">
      <alignment horizontal="justify" vertical="top" wrapText="1"/>
    </xf>
    <xf numFmtId="0" fontId="115" fillId="0" borderId="0" xfId="0" applyFont="1" applyAlignment="1">
      <alignment horizontal="justify" wrapText="1"/>
    </xf>
    <xf numFmtId="0" fontId="116" fillId="0" borderId="0" xfId="0" applyFont="1" applyAlignment="1">
      <alignment horizontal="justify" vertical="top" wrapText="1"/>
    </xf>
    <xf numFmtId="0" fontId="82" fillId="0" borderId="0" xfId="0" applyFont="1" applyAlignment="1">
      <alignment horizontal="justify" vertical="top" wrapText="1"/>
    </xf>
    <xf numFmtId="0" fontId="3" fillId="0" borderId="0" xfId="0" applyFont="1" applyAlignment="1">
      <alignment horizontal="center"/>
    </xf>
    <xf numFmtId="0" fontId="19" fillId="0" borderId="0" xfId="0" applyFont="1"/>
    <xf numFmtId="0" fontId="3" fillId="27" borderId="12" xfId="0" applyFont="1" applyFill="1" applyBorder="1"/>
    <xf numFmtId="172" fontId="3" fillId="27" borderId="14" xfId="0" applyNumberFormat="1" applyFont="1" applyFill="1" applyBorder="1"/>
    <xf numFmtId="0" fontId="16" fillId="0" borderId="0" xfId="0" applyFont="1" applyAlignment="1">
      <alignment horizontal="center"/>
    </xf>
    <xf numFmtId="172" fontId="3" fillId="29" borderId="0" xfId="0" applyNumberFormat="1" applyFont="1" applyFill="1" applyAlignment="1">
      <alignment horizontal="right"/>
    </xf>
    <xf numFmtId="0" fontId="16" fillId="27" borderId="12" xfId="0" applyFont="1" applyFill="1" applyBorder="1"/>
    <xf numFmtId="172" fontId="16" fillId="27" borderId="14" xfId="0" applyNumberFormat="1" applyFont="1" applyFill="1" applyBorder="1"/>
    <xf numFmtId="172" fontId="16" fillId="0" borderId="0" xfId="0" applyNumberFormat="1" applyFont="1"/>
    <xf numFmtId="0" fontId="16" fillId="27" borderId="21" xfId="0" applyFont="1" applyFill="1" applyBorder="1"/>
    <xf numFmtId="0" fontId="16" fillId="27" borderId="17" xfId="0" applyFont="1" applyFill="1" applyBorder="1"/>
    <xf numFmtId="172" fontId="16" fillId="27" borderId="18" xfId="0" applyNumberFormat="1" applyFont="1" applyFill="1" applyBorder="1"/>
    <xf numFmtId="0" fontId="16" fillId="27" borderId="23" xfId="0" applyFont="1" applyFill="1" applyBorder="1"/>
    <xf numFmtId="0" fontId="16" fillId="27" borderId="24" xfId="0" applyFont="1" applyFill="1" applyBorder="1"/>
    <xf numFmtId="172" fontId="16" fillId="27" borderId="25" xfId="0" applyNumberFormat="1" applyFont="1" applyFill="1" applyBorder="1"/>
    <xf numFmtId="0" fontId="16" fillId="27" borderId="26" xfId="0" applyFont="1" applyFill="1" applyBorder="1"/>
    <xf numFmtId="0" fontId="16" fillId="27" borderId="20" xfId="0" applyFont="1" applyFill="1" applyBorder="1"/>
    <xf numFmtId="172" fontId="16" fillId="27" borderId="27" xfId="0" applyNumberFormat="1" applyFont="1" applyFill="1" applyBorder="1"/>
    <xf numFmtId="0" fontId="83" fillId="0" borderId="0" xfId="0" applyFont="1" applyAlignment="1">
      <alignment horizontal="center" vertical="top"/>
    </xf>
    <xf numFmtId="0" fontId="83" fillId="0" borderId="0" xfId="0" applyFont="1" applyAlignment="1">
      <alignment horizontal="right" vertical="top"/>
    </xf>
    <xf numFmtId="0" fontId="84" fillId="0" borderId="0" xfId="0" applyFont="1"/>
    <xf numFmtId="0" fontId="48" fillId="27" borderId="12" xfId="0" applyFont="1" applyFill="1" applyBorder="1"/>
    <xf numFmtId="0" fontId="3" fillId="28" borderId="12" xfId="0" applyFont="1" applyFill="1" applyBorder="1"/>
    <xf numFmtId="0" fontId="8" fillId="27" borderId="12" xfId="0" applyFont="1" applyFill="1" applyBorder="1"/>
    <xf numFmtId="4" fontId="48" fillId="0" borderId="0" xfId="0" applyNumberFormat="1" applyFont="1"/>
    <xf numFmtId="4" fontId="48" fillId="27" borderId="12" xfId="0" applyNumberFormat="1" applyFont="1" applyFill="1" applyBorder="1"/>
    <xf numFmtId="4" fontId="48" fillId="0" borderId="24" xfId="0" applyNumberFormat="1" applyFont="1" applyBorder="1"/>
    <xf numFmtId="4" fontId="38" fillId="30" borderId="16" xfId="0" applyNumberFormat="1" applyFont="1" applyFill="1" applyBorder="1" applyAlignment="1">
      <alignment horizontal="right"/>
    </xf>
    <xf numFmtId="2" fontId="48" fillId="27" borderId="12" xfId="0" applyNumberFormat="1" applyFont="1" applyFill="1" applyBorder="1"/>
    <xf numFmtId="4" fontId="48" fillId="0" borderId="0" xfId="0" applyNumberFormat="1" applyFont="1" applyAlignment="1">
      <alignment vertical="top"/>
    </xf>
    <xf numFmtId="4" fontId="48" fillId="27" borderId="12" xfId="0" applyNumberFormat="1" applyFont="1" applyFill="1" applyBorder="1" applyAlignment="1">
      <alignment vertical="top"/>
    </xf>
    <xf numFmtId="0" fontId="80" fillId="27" borderId="12" xfId="0" applyFont="1" applyFill="1" applyBorder="1"/>
    <xf numFmtId="4" fontId="38" fillId="30" borderId="16" xfId="0" applyNumberFormat="1" applyFont="1" applyFill="1" applyBorder="1" applyAlignment="1">
      <alignment horizontal="right" vertical="top"/>
    </xf>
    <xf numFmtId="0" fontId="80" fillId="0" borderId="0" xfId="0" applyFont="1" applyAlignment="1">
      <alignment horizontal="justify" vertical="top" wrapText="1"/>
    </xf>
    <xf numFmtId="0" fontId="48" fillId="0" borderId="0" xfId="0" applyFont="1" applyAlignment="1">
      <alignment horizontal="justify" vertical="top" wrapText="1"/>
    </xf>
    <xf numFmtId="4" fontId="38" fillId="0" borderId="0" xfId="0" applyNumberFormat="1" applyFont="1" applyAlignment="1">
      <alignment vertical="top"/>
    </xf>
    <xf numFmtId="0" fontId="38" fillId="0" borderId="0" xfId="0" applyFont="1" applyAlignment="1">
      <alignment horizontal="center"/>
    </xf>
    <xf numFmtId="2" fontId="17" fillId="0" borderId="0" xfId="0" applyNumberFormat="1" applyFont="1" applyAlignment="1">
      <alignment horizontal="right" vertical="top"/>
    </xf>
    <xf numFmtId="170" fontId="35" fillId="0" borderId="0" xfId="0" applyNumberFormat="1" applyFont="1" applyAlignment="1">
      <alignment horizontal="right" vertical="top"/>
    </xf>
    <xf numFmtId="0" fontId="48" fillId="0" borderId="0" xfId="0" applyFont="1" applyAlignment="1">
      <alignment horizontal="justify"/>
    </xf>
    <xf numFmtId="0" fontId="48" fillId="0" borderId="15" xfId="0" applyFont="1" applyBorder="1" applyAlignment="1">
      <alignment vertical="top"/>
    </xf>
    <xf numFmtId="0" fontId="48" fillId="0" borderId="21" xfId="0" applyFont="1" applyBorder="1" applyAlignment="1">
      <alignment vertical="top"/>
    </xf>
    <xf numFmtId="0" fontId="48" fillId="0" borderId="15" xfId="0" applyFont="1" applyBorder="1" applyAlignment="1">
      <alignment horizontal="justify" vertical="top" wrapText="1"/>
    </xf>
    <xf numFmtId="0" fontId="34" fillId="27" borderId="15" xfId="125" applyFont="1" applyFill="1" applyBorder="1"/>
    <xf numFmtId="170" fontId="9" fillId="0" borderId="0" xfId="0" applyNumberFormat="1" applyFont="1" applyAlignment="1">
      <alignment horizontal="right" vertical="top"/>
    </xf>
    <xf numFmtId="0" fontId="48" fillId="0" borderId="0" xfId="0" applyFont="1" applyAlignment="1">
      <alignment horizontal="center" vertical="top"/>
    </xf>
    <xf numFmtId="172" fontId="48" fillId="0" borderId="0" xfId="0" applyNumberFormat="1" applyFont="1" applyAlignment="1">
      <alignment vertical="top"/>
    </xf>
    <xf numFmtId="49" fontId="17" fillId="0" borderId="0" xfId="65" applyNumberFormat="1" applyFont="1" applyAlignment="1">
      <alignment horizontal="left" vertical="top" wrapText="1"/>
    </xf>
    <xf numFmtId="172" fontId="30" fillId="20" borderId="13" xfId="0" applyNumberFormat="1" applyFont="1" applyFill="1" applyBorder="1" applyAlignment="1">
      <alignment horizontal="right"/>
    </xf>
    <xf numFmtId="172" fontId="30" fillId="0" borderId="0" xfId="0" applyNumberFormat="1" applyFont="1" applyAlignment="1">
      <alignment horizontal="right"/>
    </xf>
    <xf numFmtId="0" fontId="16" fillId="0" borderId="0" xfId="0" applyFont="1" applyAlignment="1">
      <alignment horizontal="left" vertical="top" wrapText="1"/>
    </xf>
    <xf numFmtId="0" fontId="6" fillId="0" borderId="0" xfId="0" applyFont="1" applyAlignment="1">
      <alignment horizontal="left" vertical="top" wrapText="1"/>
    </xf>
    <xf numFmtId="0" fontId="30" fillId="0" borderId="0" xfId="0" applyFont="1" applyAlignment="1">
      <alignment horizontal="right"/>
    </xf>
    <xf numFmtId="4" fontId="30" fillId="0" borderId="0" xfId="0" applyNumberFormat="1" applyFont="1" applyAlignment="1">
      <alignment horizontal="right"/>
    </xf>
    <xf numFmtId="170" fontId="30" fillId="0" borderId="0" xfId="0" applyNumberFormat="1" applyFont="1" applyAlignment="1">
      <alignment horizontal="right"/>
    </xf>
    <xf numFmtId="172" fontId="6" fillId="0" borderId="0" xfId="0" applyNumberFormat="1" applyFont="1" applyAlignment="1">
      <alignment horizontal="right"/>
    </xf>
    <xf numFmtId="170" fontId="16" fillId="0" borderId="0" xfId="0" applyNumberFormat="1" applyFont="1" applyAlignment="1">
      <alignment horizontal="right"/>
    </xf>
    <xf numFmtId="4" fontId="38" fillId="0" borderId="0" xfId="0" applyNumberFormat="1" applyFont="1" applyAlignment="1">
      <alignment horizontal="right"/>
    </xf>
    <xf numFmtId="2" fontId="38" fillId="0" borderId="0" xfId="0" applyNumberFormat="1" applyFont="1" applyAlignment="1">
      <alignment horizontal="right"/>
    </xf>
    <xf numFmtId="4" fontId="38" fillId="0" borderId="0" xfId="0" applyNumberFormat="1" applyFont="1" applyAlignment="1">
      <alignment horizontal="right" vertical="top"/>
    </xf>
    <xf numFmtId="0" fontId="38" fillId="0" borderId="0" xfId="0" applyFont="1" applyAlignment="1">
      <alignment horizontal="justify" wrapText="1"/>
    </xf>
    <xf numFmtId="2" fontId="38" fillId="0" borderId="0" xfId="0" applyNumberFormat="1" applyFont="1" applyAlignment="1">
      <alignment horizontal="right" vertical="top"/>
    </xf>
    <xf numFmtId="0" fontId="16" fillId="0" borderId="0" xfId="0" applyFont="1" applyAlignment="1">
      <alignment horizontal="right"/>
    </xf>
    <xf numFmtId="4" fontId="16" fillId="0" borderId="0" xfId="0" applyNumberFormat="1" applyFont="1" applyAlignment="1">
      <alignment horizontal="right"/>
    </xf>
    <xf numFmtId="172" fontId="16" fillId="0" borderId="0" xfId="0" applyNumberFormat="1" applyFont="1" applyAlignment="1">
      <alignment horizontal="right"/>
    </xf>
    <xf numFmtId="0" fontId="30" fillId="20" borderId="13" xfId="0" applyFont="1" applyFill="1" applyBorder="1" applyAlignment="1">
      <alignment horizontal="right"/>
    </xf>
    <xf numFmtId="0" fontId="86" fillId="0" borderId="0" xfId="0" applyFont="1"/>
    <xf numFmtId="0" fontId="34" fillId="0" borderId="0" xfId="0" applyFont="1" applyAlignment="1">
      <alignment horizontal="center" vertical="top"/>
    </xf>
    <xf numFmtId="0" fontId="38" fillId="20" borderId="13" xfId="0" applyFont="1" applyFill="1" applyBorder="1"/>
    <xf numFmtId="172" fontId="38" fillId="20" borderId="13" xfId="0" applyNumberFormat="1" applyFont="1" applyFill="1" applyBorder="1" applyAlignment="1">
      <alignment horizontal="right"/>
    </xf>
    <xf numFmtId="172" fontId="38" fillId="0" borderId="0" xfId="0" applyNumberFormat="1" applyFont="1" applyAlignment="1">
      <alignment horizontal="right"/>
    </xf>
    <xf numFmtId="49" fontId="34" fillId="0" borderId="0" xfId="0" applyNumberFormat="1" applyFont="1" applyAlignment="1">
      <alignment horizontal="center" vertical="top"/>
    </xf>
    <xf numFmtId="0" fontId="38" fillId="27" borderId="16" xfId="0" applyFont="1" applyFill="1" applyBorder="1" applyAlignment="1">
      <alignment horizontal="left" vertical="top" wrapText="1"/>
    </xf>
    <xf numFmtId="0" fontId="16" fillId="0" borderId="0" xfId="0" applyFont="1" applyAlignment="1">
      <alignment horizontal="right" vertical="top"/>
    </xf>
    <xf numFmtId="4" fontId="16" fillId="0" borderId="0" xfId="0" applyNumberFormat="1" applyFont="1" applyAlignment="1">
      <alignment horizontal="right" vertical="top"/>
    </xf>
    <xf numFmtId="0" fontId="17" fillId="29" borderId="0" xfId="0" applyFont="1" applyFill="1" applyAlignment="1">
      <alignment horizontal="justify" vertical="top" wrapText="1"/>
    </xf>
    <xf numFmtId="0" fontId="34" fillId="0" borderId="0" xfId="0" applyFont="1" applyAlignment="1">
      <alignment vertical="center"/>
    </xf>
    <xf numFmtId="0" fontId="16" fillId="0" borderId="0" xfId="0" applyFont="1" applyAlignment="1">
      <alignment horizontal="center" vertical="top"/>
    </xf>
    <xf numFmtId="172" fontId="16" fillId="0" borderId="0" xfId="0" applyNumberFormat="1" applyFont="1" applyAlignment="1">
      <alignment horizontal="center" vertical="top"/>
    </xf>
    <xf numFmtId="0" fontId="38" fillId="0" borderId="0" xfId="0" applyFont="1" applyAlignment="1">
      <alignment horizontal="center" vertical="top"/>
    </xf>
    <xf numFmtId="0" fontId="34" fillId="0" borderId="0" xfId="0" applyFont="1" applyAlignment="1">
      <alignment horizontal="left" vertical="top" wrapText="1"/>
    </xf>
    <xf numFmtId="0" fontId="38" fillId="0" borderId="0" xfId="0" applyFont="1" applyAlignment="1">
      <alignment horizontal="right"/>
    </xf>
    <xf numFmtId="4" fontId="37" fillId="27" borderId="12" xfId="125" applyNumberFormat="1" applyFont="1" applyFill="1" applyBorder="1" applyAlignment="1">
      <alignment horizontal="right" vertical="top"/>
    </xf>
    <xf numFmtId="4" fontId="17" fillId="0" borderId="0" xfId="125" applyNumberFormat="1" applyFont="1" applyAlignment="1">
      <alignment horizontal="right" vertical="top"/>
    </xf>
    <xf numFmtId="0" fontId="48" fillId="0" borderId="0" xfId="0" applyFont="1" applyAlignment="1">
      <alignment horizontal="right" vertical="top"/>
    </xf>
    <xf numFmtId="2" fontId="38" fillId="27" borderId="16" xfId="0" applyNumberFormat="1" applyFont="1" applyFill="1" applyBorder="1" applyAlignment="1">
      <alignment horizontal="right" vertical="top"/>
    </xf>
    <xf numFmtId="2" fontId="48" fillId="0" borderId="0" xfId="0" applyNumberFormat="1" applyFont="1" applyAlignment="1">
      <alignment horizontal="right" vertical="top"/>
    </xf>
    <xf numFmtId="2" fontId="48" fillId="27" borderId="12" xfId="0" applyNumberFormat="1" applyFont="1" applyFill="1" applyBorder="1" applyAlignment="1">
      <alignment horizontal="right" vertical="top"/>
    </xf>
    <xf numFmtId="2" fontId="37" fillId="27" borderId="12" xfId="125" applyNumberFormat="1" applyFont="1" applyFill="1" applyBorder="1" applyAlignment="1">
      <alignment horizontal="right" vertical="top"/>
    </xf>
    <xf numFmtId="2" fontId="17" fillId="0" borderId="0" xfId="125" applyNumberFormat="1" applyFont="1" applyAlignment="1">
      <alignment horizontal="right" vertical="top"/>
    </xf>
    <xf numFmtId="2" fontId="38" fillId="28" borderId="13" xfId="0" applyNumberFormat="1" applyFont="1" applyFill="1" applyBorder="1" applyAlignment="1">
      <alignment horizontal="right" vertical="top"/>
    </xf>
    <xf numFmtId="172" fontId="4" fillId="0" borderId="0" xfId="0" applyNumberFormat="1" applyFont="1" applyAlignment="1">
      <alignment horizontal="right" vertical="top"/>
    </xf>
    <xf numFmtId="172" fontId="37" fillId="27" borderId="14" xfId="125" applyNumberFormat="1" applyFont="1" applyFill="1" applyBorder="1" applyAlignment="1">
      <alignment horizontal="right" vertical="top"/>
    </xf>
    <xf numFmtId="172" fontId="17" fillId="0" borderId="19" xfId="125" applyNumberFormat="1" applyFont="1" applyBorder="1" applyAlignment="1">
      <alignment horizontal="right" vertical="top"/>
    </xf>
    <xf numFmtId="172" fontId="48" fillId="0" borderId="0" xfId="0" applyNumberFormat="1" applyFont="1" applyAlignment="1">
      <alignment horizontal="right" vertical="top"/>
    </xf>
    <xf numFmtId="49" fontId="38" fillId="0" borderId="0" xfId="0" applyNumberFormat="1" applyFont="1" applyAlignment="1">
      <alignment horizontal="center" vertical="top"/>
    </xf>
    <xf numFmtId="0" fontId="38" fillId="27" borderId="16" xfId="0" applyFont="1" applyFill="1" applyBorder="1" applyAlignment="1">
      <alignment horizontal="right" vertical="top"/>
    </xf>
    <xf numFmtId="172" fontId="38" fillId="27" borderId="16" xfId="0" applyNumberFormat="1" applyFont="1" applyFill="1" applyBorder="1" applyAlignment="1">
      <alignment horizontal="right" vertical="top"/>
    </xf>
    <xf numFmtId="0" fontId="38" fillId="0" borderId="0" xfId="0" applyFont="1" applyAlignment="1">
      <alignment horizontal="right" vertical="top"/>
    </xf>
    <xf numFmtId="172" fontId="38" fillId="0" borderId="0" xfId="0" applyNumberFormat="1" applyFont="1" applyAlignment="1">
      <alignment horizontal="right" vertical="top"/>
    </xf>
    <xf numFmtId="0" fontId="15" fillId="20" borderId="13" xfId="0" applyFont="1" applyFill="1" applyBorder="1" applyAlignment="1">
      <alignment horizontal="right"/>
    </xf>
    <xf numFmtId="4" fontId="38" fillId="20" borderId="13" xfId="0" applyNumberFormat="1" applyFont="1" applyFill="1" applyBorder="1" applyAlignment="1">
      <alignment horizontal="right"/>
    </xf>
    <xf numFmtId="4" fontId="38" fillId="20" borderId="13" xfId="0" applyNumberFormat="1" applyFont="1" applyFill="1" applyBorder="1" applyAlignment="1">
      <alignment horizontal="right" vertical="top"/>
    </xf>
    <xf numFmtId="172" fontId="6" fillId="20" borderId="13" xfId="0" applyNumberFormat="1" applyFont="1" applyFill="1" applyBorder="1" applyAlignment="1">
      <alignment horizontal="right"/>
    </xf>
    <xf numFmtId="2" fontId="6" fillId="20" borderId="13" xfId="0" applyNumberFormat="1" applyFont="1" applyFill="1" applyBorder="1" applyAlignment="1">
      <alignment horizontal="right" vertical="top"/>
    </xf>
    <xf numFmtId="172" fontId="30" fillId="28" borderId="13" xfId="0" applyNumberFormat="1" applyFont="1" applyFill="1" applyBorder="1" applyAlignment="1">
      <alignment horizontal="right"/>
    </xf>
    <xf numFmtId="0" fontId="30" fillId="28" borderId="13" xfId="0" applyFont="1" applyFill="1" applyBorder="1" applyAlignment="1">
      <alignment horizontal="right"/>
    </xf>
    <xf numFmtId="4" fontId="30" fillId="28" borderId="13" xfId="0" applyNumberFormat="1" applyFont="1" applyFill="1" applyBorder="1" applyAlignment="1">
      <alignment horizontal="right" vertical="top"/>
    </xf>
    <xf numFmtId="0" fontId="38" fillId="20" borderId="13" xfId="0" applyFont="1" applyFill="1" applyBorder="1" applyAlignment="1">
      <alignment horizontal="right"/>
    </xf>
    <xf numFmtId="0" fontId="48" fillId="27" borderId="12" xfId="0" applyFont="1" applyFill="1" applyBorder="1" applyAlignment="1">
      <alignment horizontal="right" vertical="top"/>
    </xf>
    <xf numFmtId="172" fontId="48" fillId="27" borderId="14" xfId="0" applyNumberFormat="1" applyFont="1" applyFill="1" applyBorder="1" applyAlignment="1">
      <alignment horizontal="right" vertical="top"/>
    </xf>
    <xf numFmtId="0" fontId="38" fillId="28" borderId="13" xfId="0" applyFont="1" applyFill="1" applyBorder="1" applyAlignment="1">
      <alignment horizontal="right" vertical="top"/>
    </xf>
    <xf numFmtId="172" fontId="38" fillId="28" borderId="13" xfId="0" applyNumberFormat="1" applyFont="1" applyFill="1" applyBorder="1" applyAlignment="1">
      <alignment horizontal="right" vertical="top"/>
    </xf>
    <xf numFmtId="0" fontId="16" fillId="28" borderId="15" xfId="0" applyFont="1" applyFill="1" applyBorder="1"/>
    <xf numFmtId="172" fontId="3" fillId="28" borderId="14" xfId="0" applyNumberFormat="1" applyFont="1" applyFill="1" applyBorder="1"/>
    <xf numFmtId="0" fontId="15" fillId="0" borderId="0" xfId="0" applyFont="1" applyAlignment="1">
      <alignment horizontal="center" vertical="top"/>
    </xf>
    <xf numFmtId="0" fontId="15" fillId="0" borderId="0" xfId="0" applyFont="1"/>
    <xf numFmtId="0" fontId="8" fillId="0" borderId="0" xfId="0" applyFont="1" applyAlignment="1">
      <alignment horizontal="left" vertical="top"/>
    </xf>
    <xf numFmtId="172" fontId="8" fillId="27" borderId="14" xfId="0" applyNumberFormat="1" applyFont="1" applyFill="1" applyBorder="1"/>
    <xf numFmtId="0" fontId="15" fillId="20" borderId="13" xfId="0" applyFont="1" applyFill="1" applyBorder="1"/>
    <xf numFmtId="172" fontId="15" fillId="20" borderId="13" xfId="0" applyNumberFormat="1" applyFont="1" applyFill="1" applyBorder="1" applyAlignment="1">
      <alignment horizontal="right"/>
    </xf>
    <xf numFmtId="172" fontId="8" fillId="0" borderId="0" xfId="0" applyNumberFormat="1" applyFont="1" applyAlignment="1">
      <alignment vertical="top"/>
    </xf>
    <xf numFmtId="172" fontId="48" fillId="0" borderId="0" xfId="0" applyNumberFormat="1" applyFont="1"/>
    <xf numFmtId="0" fontId="38" fillId="27" borderId="15" xfId="0" applyFont="1" applyFill="1" applyBorder="1"/>
    <xf numFmtId="172" fontId="48" fillId="27" borderId="14" xfId="0" applyNumberFormat="1" applyFont="1" applyFill="1" applyBorder="1"/>
    <xf numFmtId="4" fontId="80" fillId="0" borderId="0" xfId="0" applyNumberFormat="1" applyFont="1" applyAlignment="1">
      <alignment vertical="top"/>
    </xf>
    <xf numFmtId="0" fontId="80" fillId="0" borderId="0" xfId="0" applyFont="1"/>
    <xf numFmtId="0" fontId="17" fillId="0" borderId="22" xfId="0" applyFont="1" applyBorder="1" applyAlignment="1">
      <alignment vertical="top"/>
    </xf>
    <xf numFmtId="172" fontId="17" fillId="0" borderId="19" xfId="0" applyNumberFormat="1" applyFont="1" applyBorder="1"/>
    <xf numFmtId="0" fontId="88" fillId="0" borderId="0" xfId="0" applyFont="1" applyAlignment="1">
      <alignment horizontal="center"/>
    </xf>
    <xf numFmtId="0" fontId="87" fillId="0" borderId="23" xfId="0" applyFont="1" applyBorder="1" applyAlignment="1">
      <alignment vertical="top"/>
    </xf>
    <xf numFmtId="172" fontId="48" fillId="0" borderId="25" xfId="0" applyNumberFormat="1" applyFont="1" applyBorder="1"/>
    <xf numFmtId="0" fontId="89" fillId="0" borderId="0" xfId="0" applyFont="1" applyAlignment="1">
      <alignment horizontal="center"/>
    </xf>
    <xf numFmtId="4" fontId="17" fillId="0" borderId="0" xfId="0" applyNumberFormat="1" applyFont="1" applyAlignment="1">
      <alignment horizontal="right"/>
    </xf>
    <xf numFmtId="0" fontId="38" fillId="30" borderId="16" xfId="0" applyFont="1" applyFill="1" applyBorder="1" applyAlignment="1">
      <alignment horizontal="left" vertical="top" wrapText="1"/>
    </xf>
    <xf numFmtId="0" fontId="38" fillId="30" borderId="16" xfId="0" applyFont="1" applyFill="1" applyBorder="1" applyAlignment="1">
      <alignment horizontal="right"/>
    </xf>
    <xf numFmtId="172" fontId="38" fillId="30" borderId="16" xfId="0" applyNumberFormat="1" applyFont="1" applyFill="1" applyBorder="1" applyAlignment="1">
      <alignment horizontal="right"/>
    </xf>
    <xf numFmtId="172" fontId="48" fillId="27" borderId="14" xfId="0" applyNumberFormat="1" applyFont="1" applyFill="1" applyBorder="1" applyAlignment="1">
      <alignment vertical="top"/>
    </xf>
    <xf numFmtId="0" fontId="38" fillId="28" borderId="13" xfId="0" applyFont="1" applyFill="1" applyBorder="1"/>
    <xf numFmtId="4" fontId="38" fillId="28" borderId="13" xfId="0" applyNumberFormat="1" applyFont="1" applyFill="1" applyBorder="1" applyAlignment="1">
      <alignment horizontal="right" vertical="top"/>
    </xf>
    <xf numFmtId="2" fontId="38" fillId="28" borderId="13" xfId="0" applyNumberFormat="1" applyFont="1" applyFill="1" applyBorder="1" applyAlignment="1">
      <alignment horizontal="right"/>
    </xf>
    <xf numFmtId="0" fontId="49" fillId="0" borderId="0" xfId="0" applyFont="1" applyAlignment="1">
      <alignment vertical="top"/>
    </xf>
    <xf numFmtId="0" fontId="49" fillId="0" borderId="0" xfId="0" applyFont="1"/>
    <xf numFmtId="0" fontId="38" fillId="30" borderId="16" xfId="0" applyFont="1" applyFill="1" applyBorder="1" applyAlignment="1">
      <alignment horizontal="right" vertical="top"/>
    </xf>
    <xf numFmtId="2" fontId="38" fillId="30" borderId="16" xfId="0" applyNumberFormat="1" applyFont="1" applyFill="1" applyBorder="1" applyAlignment="1">
      <alignment horizontal="right"/>
    </xf>
    <xf numFmtId="172" fontId="38" fillId="30" borderId="16" xfId="0" applyNumberFormat="1" applyFont="1" applyFill="1" applyBorder="1" applyAlignment="1">
      <alignment horizontal="right" vertical="top"/>
    </xf>
    <xf numFmtId="2" fontId="34" fillId="0" borderId="0" xfId="0" applyNumberFormat="1" applyFont="1" applyAlignment="1">
      <alignment horizontal="right"/>
    </xf>
    <xf numFmtId="4" fontId="48" fillId="0" borderId="0" xfId="0" applyNumberFormat="1" applyFont="1" applyAlignment="1">
      <alignment horizontal="right" vertical="top"/>
    </xf>
    <xf numFmtId="4" fontId="48" fillId="27" borderId="12" xfId="0" applyNumberFormat="1" applyFont="1" applyFill="1" applyBorder="1" applyAlignment="1">
      <alignment horizontal="right" vertical="top"/>
    </xf>
    <xf numFmtId="4" fontId="17" fillId="27" borderId="12" xfId="0" applyNumberFormat="1" applyFont="1" applyFill="1" applyBorder="1" applyAlignment="1">
      <alignment vertical="top"/>
    </xf>
    <xf numFmtId="0" fontId="80" fillId="27" borderId="14" xfId="0" applyFont="1" applyFill="1" applyBorder="1"/>
    <xf numFmtId="4" fontId="34" fillId="20" borderId="13" xfId="0" applyNumberFormat="1" applyFont="1" applyFill="1" applyBorder="1" applyAlignment="1">
      <alignment horizontal="right" vertical="top"/>
    </xf>
    <xf numFmtId="4" fontId="34" fillId="30" borderId="16" xfId="0" applyNumberFormat="1" applyFont="1" applyFill="1" applyBorder="1" applyAlignment="1">
      <alignment horizontal="right" vertical="top"/>
    </xf>
    <xf numFmtId="0" fontId="16" fillId="0" borderId="0" xfId="0" applyFont="1" applyAlignment="1">
      <alignment horizontal="left" vertical="top"/>
    </xf>
    <xf numFmtId="4" fontId="3" fillId="0" borderId="0" xfId="0" applyNumberFormat="1" applyFont="1"/>
    <xf numFmtId="0" fontId="16" fillId="20" borderId="13" xfId="0" applyFont="1" applyFill="1" applyBorder="1"/>
    <xf numFmtId="0" fontId="17" fillId="0" borderId="0" xfId="0" applyFont="1" applyAlignment="1">
      <alignment horizontal="left" vertical="top"/>
    </xf>
    <xf numFmtId="49" fontId="8" fillId="0" borderId="0" xfId="0" applyNumberFormat="1" applyFont="1" applyAlignment="1">
      <alignment horizontal="left" vertical="top"/>
    </xf>
    <xf numFmtId="4" fontId="16" fillId="0" borderId="0" xfId="0" applyNumberFormat="1" applyFont="1" applyAlignment="1">
      <alignment horizontal="center"/>
    </xf>
    <xf numFmtId="49" fontId="17" fillId="0" borderId="0" xfId="0" applyNumberFormat="1" applyFont="1" applyAlignment="1">
      <alignment horizontal="left" vertical="top"/>
    </xf>
    <xf numFmtId="49" fontId="38" fillId="0" borderId="0" xfId="0" applyNumberFormat="1" applyFont="1" applyAlignment="1">
      <alignment horizontal="left" vertical="top"/>
    </xf>
    <xf numFmtId="0" fontId="34" fillId="0" borderId="15" xfId="125" applyFont="1" applyBorder="1" applyAlignment="1">
      <alignment horizontal="left"/>
    </xf>
    <xf numFmtId="4" fontId="17" fillId="0" borderId="12" xfId="125" applyNumberFormat="1" applyFont="1" applyBorder="1"/>
    <xf numFmtId="4" fontId="17" fillId="0" borderId="12" xfId="125" applyNumberFormat="1" applyFont="1" applyBorder="1" applyAlignment="1">
      <alignment horizontal="right"/>
    </xf>
    <xf numFmtId="172" fontId="17" fillId="0" borderId="14" xfId="125" applyNumberFormat="1" applyFont="1" applyBorder="1" applyAlignment="1">
      <alignment vertical="top"/>
    </xf>
    <xf numFmtId="4" fontId="48" fillId="0" borderId="0" xfId="0" applyNumberFormat="1" applyFont="1" applyAlignment="1">
      <alignment horizontal="justify" vertical="top" wrapText="1"/>
    </xf>
    <xf numFmtId="172" fontId="48" fillId="0" borderId="0" xfId="0" applyNumberFormat="1" applyFont="1" applyAlignment="1">
      <alignment horizontal="justify" vertical="top" wrapText="1"/>
    </xf>
    <xf numFmtId="0" fontId="3" fillId="0" borderId="0" xfId="0" applyFont="1" applyAlignment="1">
      <alignment horizontal="left" vertical="top"/>
    </xf>
    <xf numFmtId="0" fontId="17" fillId="0" borderId="0" xfId="103" applyFont="1" applyAlignment="1">
      <alignment horizontal="justify" vertical="justify" wrapText="1"/>
    </xf>
    <xf numFmtId="0" fontId="38" fillId="0" borderId="0" xfId="0" applyFont="1" applyAlignment="1">
      <alignment horizontal="justify" vertical="justify" wrapText="1"/>
    </xf>
    <xf numFmtId="0" fontId="17" fillId="0" borderId="0" xfId="0" applyFont="1" applyAlignment="1">
      <alignment horizontal="justify"/>
    </xf>
    <xf numFmtId="0" fontId="17" fillId="0" borderId="0" xfId="64" applyFont="1" applyAlignment="1">
      <alignment horizontal="justify" vertical="top"/>
    </xf>
    <xf numFmtId="0" fontId="34" fillId="0" borderId="0" xfId="0" applyFont="1" applyAlignment="1">
      <alignment horizontal="justify" wrapText="1"/>
    </xf>
    <xf numFmtId="0" fontId="117" fillId="0" borderId="0" xfId="64" applyFont="1" applyAlignment="1">
      <alignment horizontal="justify"/>
    </xf>
    <xf numFmtId="0" fontId="118" fillId="0" borderId="0" xfId="64" applyFont="1" applyAlignment="1">
      <alignment wrapText="1"/>
    </xf>
    <xf numFmtId="0" fontId="3" fillId="27" borderId="12" xfId="0" applyFont="1" applyFill="1" applyBorder="1" applyAlignment="1">
      <alignment horizontal="right" vertical="top"/>
    </xf>
    <xf numFmtId="4" fontId="3" fillId="27" borderId="12" xfId="0" applyNumberFormat="1" applyFont="1" applyFill="1" applyBorder="1" applyAlignment="1">
      <alignment vertical="top"/>
    </xf>
    <xf numFmtId="2" fontId="3" fillId="0" borderId="0" xfId="0" applyNumberFormat="1" applyFont="1" applyAlignment="1">
      <alignment horizontal="justify" wrapText="1"/>
    </xf>
    <xf numFmtId="0" fontId="16" fillId="20" borderId="13" xfId="0" applyFont="1" applyFill="1" applyBorder="1" applyAlignment="1">
      <alignment horizontal="right" vertical="top"/>
    </xf>
    <xf numFmtId="4" fontId="16" fillId="28" borderId="13" xfId="0" applyNumberFormat="1" applyFont="1" applyFill="1" applyBorder="1" applyAlignment="1">
      <alignment horizontal="right" vertical="top"/>
    </xf>
    <xf numFmtId="172" fontId="16" fillId="20" borderId="13" xfId="0" applyNumberFormat="1" applyFont="1" applyFill="1" applyBorder="1" applyAlignment="1">
      <alignment horizontal="right"/>
    </xf>
    <xf numFmtId="0" fontId="90" fillId="0" borderId="0" xfId="0" applyFont="1" applyAlignment="1">
      <alignment horizontal="justify" vertical="center"/>
    </xf>
    <xf numFmtId="4" fontId="16" fillId="0" borderId="0" xfId="0" applyNumberFormat="1" applyFont="1" applyAlignment="1">
      <alignment horizontal="center" vertical="top"/>
    </xf>
    <xf numFmtId="172" fontId="16" fillId="0" borderId="0" xfId="0" applyNumberFormat="1" applyFont="1" applyAlignment="1">
      <alignment horizontal="center"/>
    </xf>
    <xf numFmtId="0" fontId="3" fillId="0" borderId="0" xfId="0" applyFont="1" applyAlignment="1">
      <alignment horizontal="justify" vertical="top" wrapText="1"/>
    </xf>
    <xf numFmtId="4" fontId="3" fillId="27" borderId="12" xfId="0" applyNumberFormat="1" applyFont="1" applyFill="1" applyBorder="1"/>
    <xf numFmtId="172" fontId="3" fillId="27" borderId="14" xfId="0" applyNumberFormat="1" applyFont="1" applyFill="1" applyBorder="1" applyAlignment="1">
      <alignment vertical="top"/>
    </xf>
    <xf numFmtId="0" fontId="38" fillId="27" borderId="28" xfId="0" applyFont="1" applyFill="1" applyBorder="1" applyAlignment="1">
      <alignment horizontal="justify" vertical="top" wrapText="1"/>
    </xf>
    <xf numFmtId="0" fontId="38" fillId="27" borderId="28" xfId="0" applyFont="1" applyFill="1" applyBorder="1" applyAlignment="1">
      <alignment horizontal="left" vertical="top" wrapText="1"/>
    </xf>
    <xf numFmtId="0" fontId="16" fillId="27" borderId="13" xfId="0" applyFont="1" applyFill="1" applyBorder="1"/>
    <xf numFmtId="0" fontId="16" fillId="27" borderId="13" xfId="0" applyFont="1" applyFill="1" applyBorder="1" applyAlignment="1">
      <alignment horizontal="right"/>
    </xf>
    <xf numFmtId="4" fontId="16" fillId="27" borderId="13" xfId="0" applyNumberFormat="1" applyFont="1" applyFill="1" applyBorder="1" applyAlignment="1">
      <alignment horizontal="right"/>
    </xf>
    <xf numFmtId="0" fontId="38" fillId="27" borderId="13" xfId="0" applyFont="1" applyFill="1" applyBorder="1" applyAlignment="1">
      <alignment horizontal="right"/>
    </xf>
    <xf numFmtId="172" fontId="16" fillId="27" borderId="13" xfId="0" applyNumberFormat="1" applyFont="1" applyFill="1" applyBorder="1" applyAlignment="1">
      <alignment horizontal="right" vertical="top"/>
    </xf>
    <xf numFmtId="0" fontId="38" fillId="27" borderId="12" xfId="0" applyFont="1" applyFill="1" applyBorder="1" applyAlignment="1">
      <alignment horizontal="justify" vertical="justify" wrapText="1"/>
    </xf>
    <xf numFmtId="0" fontId="38" fillId="27" borderId="12" xfId="0" applyFont="1" applyFill="1" applyBorder="1" applyAlignment="1">
      <alignment horizontal="right" vertical="top"/>
    </xf>
    <xf numFmtId="4" fontId="38" fillId="27" borderId="12" xfId="0" applyNumberFormat="1" applyFont="1" applyFill="1" applyBorder="1" applyAlignment="1">
      <alignment vertical="top"/>
    </xf>
    <xf numFmtId="172" fontId="38" fillId="27" borderId="12" xfId="0" applyNumberFormat="1" applyFont="1" applyFill="1" applyBorder="1" applyAlignment="1">
      <alignment horizontal="right" vertical="top"/>
    </xf>
    <xf numFmtId="0" fontId="38" fillId="27" borderId="12" xfId="0" applyFont="1" applyFill="1" applyBorder="1" applyAlignment="1">
      <alignment horizontal="justify" wrapText="1"/>
    </xf>
    <xf numFmtId="4" fontId="38" fillId="27" borderId="12" xfId="0" applyNumberFormat="1" applyFont="1" applyFill="1" applyBorder="1" applyAlignment="1">
      <alignment horizontal="right" vertical="top"/>
    </xf>
    <xf numFmtId="2" fontId="38" fillId="27" borderId="12" xfId="0" applyNumberFormat="1" applyFont="1" applyFill="1" applyBorder="1" applyAlignment="1">
      <alignment horizontal="right" vertical="top"/>
    </xf>
    <xf numFmtId="0" fontId="38" fillId="27" borderId="29" xfId="0" applyFont="1" applyFill="1" applyBorder="1" applyAlignment="1">
      <alignment horizontal="justify" wrapText="1"/>
    </xf>
    <xf numFmtId="0" fontId="38" fillId="27" borderId="29" xfId="0" applyFont="1" applyFill="1" applyBorder="1" applyAlignment="1">
      <alignment horizontal="right" vertical="top"/>
    </xf>
    <xf numFmtId="4" fontId="38" fillId="27" borderId="29" xfId="0" applyNumberFormat="1" applyFont="1" applyFill="1" applyBorder="1" applyAlignment="1">
      <alignment horizontal="right" vertical="top"/>
    </xf>
    <xf numFmtId="2" fontId="38" fillId="27" borderId="29" xfId="0" applyNumberFormat="1" applyFont="1" applyFill="1" applyBorder="1" applyAlignment="1">
      <alignment horizontal="right" vertical="top"/>
    </xf>
    <xf numFmtId="172" fontId="38" fillId="27" borderId="29" xfId="0" applyNumberFormat="1" applyFont="1" applyFill="1" applyBorder="1" applyAlignment="1">
      <alignment horizontal="right" vertical="top"/>
    </xf>
    <xf numFmtId="0" fontId="8" fillId="0" borderId="0" xfId="71" applyFont="1" applyAlignment="1">
      <alignment horizontal="justify" vertical="top" wrapText="1"/>
    </xf>
    <xf numFmtId="0" fontId="3" fillId="0" borderId="0" xfId="0" applyFont="1" applyAlignment="1">
      <alignment horizontal="justify"/>
    </xf>
    <xf numFmtId="49" fontId="3" fillId="0" borderId="0" xfId="0" applyNumberFormat="1"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right"/>
    </xf>
    <xf numFmtId="4" fontId="3" fillId="0" borderId="0" xfId="0" applyNumberFormat="1" applyFont="1" applyAlignment="1">
      <alignment horizontal="right"/>
    </xf>
    <xf numFmtId="170" fontId="3" fillId="0" borderId="0" xfId="0" applyNumberFormat="1" applyFont="1" applyAlignment="1">
      <alignment horizontal="right"/>
    </xf>
    <xf numFmtId="172" fontId="3" fillId="0" borderId="0" xfId="0" applyNumberFormat="1" applyFont="1" applyAlignment="1">
      <alignment horizontal="right"/>
    </xf>
    <xf numFmtId="0" fontId="8" fillId="0" borderId="0" xfId="0" applyFont="1" applyAlignment="1">
      <alignment horizontal="justify" vertical="top"/>
    </xf>
    <xf numFmtId="0" fontId="4" fillId="0" borderId="0" xfId="0" applyFont="1" applyAlignment="1">
      <alignment horizontal="justify" vertical="top"/>
    </xf>
    <xf numFmtId="0" fontId="16" fillId="0" borderId="16" xfId="0" applyFont="1" applyBorder="1" applyAlignment="1">
      <alignment horizontal="left" vertical="top" wrapText="1"/>
    </xf>
    <xf numFmtId="0" fontId="16" fillId="0" borderId="16" xfId="0" applyFont="1" applyBorder="1" applyAlignment="1">
      <alignment horizontal="right"/>
    </xf>
    <xf numFmtId="4" fontId="16" fillId="0" borderId="16" xfId="0" applyNumberFormat="1" applyFont="1" applyBorder="1" applyAlignment="1">
      <alignment horizontal="right"/>
    </xf>
    <xf numFmtId="170" fontId="16" fillId="0" borderId="16" xfId="0" applyNumberFormat="1" applyFont="1" applyBorder="1" applyAlignment="1">
      <alignment horizontal="right"/>
    </xf>
    <xf numFmtId="172" fontId="16" fillId="0" borderId="16" xfId="0" applyNumberFormat="1" applyFont="1" applyBorder="1" applyAlignment="1">
      <alignment horizontal="right"/>
    </xf>
    <xf numFmtId="0" fontId="16" fillId="0" borderId="15" xfId="0" applyFont="1" applyBorder="1"/>
    <xf numFmtId="0" fontId="3" fillId="0" borderId="12" xfId="0" applyFont="1" applyBorder="1"/>
    <xf numFmtId="0" fontId="16" fillId="0" borderId="21" xfId="0" applyFont="1" applyBorder="1"/>
    <xf numFmtId="0" fontId="16" fillId="0" borderId="17" xfId="0" applyFont="1" applyBorder="1"/>
    <xf numFmtId="172" fontId="16" fillId="0" borderId="18" xfId="0" applyNumberFormat="1" applyFont="1" applyBorder="1"/>
    <xf numFmtId="0" fontId="16" fillId="0" borderId="23" xfId="0" applyFont="1" applyBorder="1"/>
    <xf numFmtId="0" fontId="16" fillId="0" borderId="24" xfId="0" applyFont="1" applyBorder="1"/>
    <xf numFmtId="172" fontId="16" fillId="0" borderId="25" xfId="0" applyNumberFormat="1" applyFont="1" applyBorder="1"/>
    <xf numFmtId="0" fontId="16" fillId="0" borderId="26" xfId="0" applyFont="1" applyBorder="1"/>
    <xf numFmtId="0" fontId="16" fillId="0" borderId="20" xfId="0" applyFont="1" applyBorder="1"/>
    <xf numFmtId="172" fontId="16" fillId="0" borderId="27" xfId="0" applyNumberFormat="1" applyFont="1" applyBorder="1"/>
    <xf numFmtId="172" fontId="38" fillId="0" borderId="14" xfId="0" applyNumberFormat="1" applyFont="1" applyBorder="1"/>
    <xf numFmtId="0" fontId="16" fillId="0" borderId="12" xfId="0" applyFont="1" applyBorder="1"/>
    <xf numFmtId="172" fontId="16" fillId="0" borderId="14" xfId="0" applyNumberFormat="1" applyFont="1" applyBorder="1"/>
    <xf numFmtId="0" fontId="8" fillId="0" borderId="0" xfId="129" applyFont="1" applyAlignment="1" applyProtection="1">
      <alignment horizontal="justify" vertical="top" wrapText="1"/>
      <protection locked="0"/>
    </xf>
    <xf numFmtId="2" fontId="8" fillId="0" borderId="0" xfId="0" applyNumberFormat="1" applyFont="1" applyAlignment="1">
      <alignment horizontal="right" vertical="top"/>
    </xf>
    <xf numFmtId="0" fontId="26" fillId="0" borderId="0" xfId="0" applyFont="1" applyAlignment="1">
      <alignment horizontal="justify" vertical="top" wrapText="1"/>
    </xf>
    <xf numFmtId="0" fontId="87" fillId="0" borderId="22" xfId="0" applyFont="1" applyBorder="1" applyAlignment="1">
      <alignment vertical="top"/>
    </xf>
    <xf numFmtId="172" fontId="48" fillId="0" borderId="19" xfId="0" applyNumberFormat="1" applyFont="1" applyBorder="1"/>
    <xf numFmtId="0" fontId="6" fillId="28" borderId="13" xfId="0" applyFont="1" applyFill="1" applyBorder="1"/>
    <xf numFmtId="172" fontId="6" fillId="28" borderId="13" xfId="0" applyNumberFormat="1" applyFont="1" applyFill="1" applyBorder="1" applyAlignment="1">
      <alignment horizontal="right"/>
    </xf>
    <xf numFmtId="172" fontId="38" fillId="0" borderId="0" xfId="0" applyNumberFormat="1" applyFont="1"/>
    <xf numFmtId="172" fontId="16" fillId="31" borderId="16" xfId="0" applyNumberFormat="1" applyFont="1" applyFill="1" applyBorder="1" applyAlignment="1">
      <alignment horizontal="right"/>
    </xf>
    <xf numFmtId="170" fontId="17" fillId="29" borderId="0" xfId="0" applyNumberFormat="1" applyFont="1" applyFill="1" applyAlignment="1">
      <alignment horizontal="right" vertical="top"/>
    </xf>
    <xf numFmtId="170" fontId="9" fillId="29" borderId="0" xfId="0" applyNumberFormat="1" applyFont="1" applyFill="1" applyAlignment="1">
      <alignment horizontal="right" vertical="top"/>
    </xf>
    <xf numFmtId="170" fontId="8" fillId="29" borderId="0" xfId="0" applyNumberFormat="1" applyFont="1" applyFill="1" applyAlignment="1">
      <alignment horizontal="right" vertical="top"/>
    </xf>
    <xf numFmtId="10" fontId="16" fillId="0" borderId="12" xfId="0" applyNumberFormat="1" applyFont="1" applyBorder="1"/>
    <xf numFmtId="172" fontId="119" fillId="29" borderId="12" xfId="0" applyNumberFormat="1" applyFont="1" applyFill="1" applyBorder="1"/>
    <xf numFmtId="0" fontId="9" fillId="0" borderId="0" xfId="0" applyFont="1" applyAlignment="1">
      <alignment vertical="top"/>
    </xf>
    <xf numFmtId="10" fontId="16" fillId="0" borderId="0" xfId="0" applyNumberFormat="1" applyFont="1"/>
    <xf numFmtId="172" fontId="119" fillId="29" borderId="0" xfId="0" applyNumberFormat="1" applyFont="1" applyFill="1"/>
    <xf numFmtId="0" fontId="48" fillId="0" borderId="0" xfId="0" applyFont="1" applyAlignment="1">
      <alignment horizontal="center"/>
    </xf>
    <xf numFmtId="172" fontId="48" fillId="29" borderId="0" xfId="0" applyNumberFormat="1" applyFont="1" applyFill="1" applyAlignment="1">
      <alignment horizontal="right"/>
    </xf>
    <xf numFmtId="0" fontId="48" fillId="0" borderId="0" xfId="0" applyFont="1" applyAlignment="1">
      <alignment vertical="top"/>
    </xf>
    <xf numFmtId="0" fontId="38" fillId="27" borderId="12" xfId="0" applyFont="1" applyFill="1" applyBorder="1"/>
    <xf numFmtId="172" fontId="38" fillId="27" borderId="14" xfId="0" applyNumberFormat="1" applyFont="1" applyFill="1" applyBorder="1"/>
    <xf numFmtId="0" fontId="10" fillId="0" borderId="0" xfId="0" applyFont="1" applyAlignment="1">
      <alignment horizontal="center"/>
    </xf>
    <xf numFmtId="0" fontId="10" fillId="0" borderId="0" xfId="0" applyFont="1"/>
    <xf numFmtId="172" fontId="10" fillId="0" borderId="0" xfId="0" applyNumberFormat="1" applyFont="1"/>
    <xf numFmtId="0" fontId="48" fillId="0" borderId="0" xfId="0" applyFont="1" applyAlignment="1">
      <alignment horizontal="left" vertical="top" wrapText="1"/>
    </xf>
    <xf numFmtId="0" fontId="38" fillId="27" borderId="15" xfId="0" applyFont="1" applyFill="1" applyBorder="1" applyAlignment="1">
      <alignment horizontal="left" vertical="top" wrapText="1"/>
    </xf>
    <xf numFmtId="0" fontId="38" fillId="27" borderId="0" xfId="0" applyFont="1" applyFill="1" applyAlignment="1">
      <alignment horizontal="left" vertical="top" wrapText="1"/>
    </xf>
    <xf numFmtId="0" fontId="48" fillId="27" borderId="0" xfId="0" applyFont="1" applyFill="1"/>
    <xf numFmtId="172" fontId="48" fillId="27" borderId="0" xfId="0" applyNumberFormat="1" applyFont="1" applyFill="1"/>
    <xf numFmtId="0" fontId="38" fillId="20" borderId="13" xfId="0" applyFont="1" applyFill="1" applyBorder="1" applyAlignment="1">
      <alignment horizontal="left" vertical="top" wrapText="1"/>
    </xf>
    <xf numFmtId="49" fontId="48" fillId="0" borderId="0" xfId="0" applyNumberFormat="1" applyFont="1" applyAlignment="1">
      <alignment horizontal="center" vertical="top"/>
    </xf>
    <xf numFmtId="0" fontId="10" fillId="0" borderId="0" xfId="0" applyFont="1" applyAlignment="1">
      <alignment horizontal="left" vertical="top" wrapText="1"/>
    </xf>
    <xf numFmtId="170" fontId="48" fillId="0" borderId="0" xfId="0" applyNumberFormat="1" applyFont="1" applyAlignment="1">
      <alignment horizontal="right" vertical="top"/>
    </xf>
    <xf numFmtId="0" fontId="38" fillId="27" borderId="16" xfId="0" applyFont="1" applyFill="1" applyBorder="1" applyAlignment="1">
      <alignment horizontal="right"/>
    </xf>
    <xf numFmtId="4" fontId="38" fillId="27" borderId="16" xfId="0" applyNumberFormat="1" applyFont="1" applyFill="1" applyBorder="1" applyAlignment="1">
      <alignment horizontal="right"/>
    </xf>
    <xf numFmtId="170" fontId="38" fillId="27" borderId="16" xfId="0" applyNumberFormat="1" applyFont="1" applyFill="1" applyBorder="1" applyAlignment="1">
      <alignment horizontal="right"/>
    </xf>
    <xf numFmtId="172" fontId="38" fillId="31" borderId="16" xfId="0" applyNumberFormat="1" applyFont="1" applyFill="1" applyBorder="1" applyAlignment="1">
      <alignment horizontal="right"/>
    </xf>
    <xf numFmtId="170" fontId="38" fillId="0" borderId="0" xfId="0" applyNumberFormat="1" applyFont="1" applyAlignment="1">
      <alignment horizontal="right"/>
    </xf>
    <xf numFmtId="0" fontId="93" fillId="0" borderId="0" xfId="0" applyFont="1" applyAlignment="1">
      <alignment horizontal="center"/>
    </xf>
    <xf numFmtId="0" fontId="48" fillId="0" borderId="0" xfId="85" applyFont="1" applyAlignment="1">
      <alignment horizontal="left" vertical="top" wrapText="1"/>
    </xf>
    <xf numFmtId="10" fontId="48" fillId="0" borderId="0" xfId="0" applyNumberFormat="1" applyFont="1" applyAlignment="1">
      <alignment horizontal="right" vertical="top"/>
    </xf>
    <xf numFmtId="0" fontId="48" fillId="0" borderId="0" xfId="65" applyFont="1" applyAlignment="1">
      <alignment horizontal="left" vertical="top" wrapText="1"/>
    </xf>
    <xf numFmtId="4" fontId="10" fillId="0" borderId="0" xfId="0" applyNumberFormat="1" applyFont="1"/>
    <xf numFmtId="4" fontId="10" fillId="0" borderId="0" xfId="0" applyNumberFormat="1" applyFont="1" applyAlignment="1">
      <alignment vertical="top"/>
    </xf>
    <xf numFmtId="0" fontId="38" fillId="28" borderId="13" xfId="0" applyFont="1" applyFill="1" applyBorder="1" applyAlignment="1">
      <alignment horizontal="left" vertical="top" wrapText="1"/>
    </xf>
    <xf numFmtId="1" fontId="48" fillId="0" borderId="0" xfId="65" applyNumberFormat="1" applyFont="1" applyAlignment="1">
      <alignment horizontal="left" vertical="top" wrapText="1"/>
    </xf>
    <xf numFmtId="0" fontId="94" fillId="0" borderId="0" xfId="0" applyFont="1" applyAlignment="1">
      <alignment vertical="top"/>
    </xf>
    <xf numFmtId="0" fontId="48" fillId="0" borderId="0" xfId="124" applyFont="1" applyAlignment="1">
      <alignment horizontal="left" vertical="top" wrapText="1"/>
    </xf>
    <xf numFmtId="10" fontId="48" fillId="0" borderId="0" xfId="0" applyNumberFormat="1" applyFont="1" applyAlignment="1">
      <alignment vertical="top"/>
    </xf>
    <xf numFmtId="2" fontId="10" fillId="0" borderId="0" xfId="0" applyNumberFormat="1" applyFont="1"/>
    <xf numFmtId="172" fontId="10" fillId="0" borderId="0" xfId="0" applyNumberFormat="1" applyFont="1" applyAlignment="1">
      <alignment vertical="top"/>
    </xf>
    <xf numFmtId="0" fontId="48" fillId="0" borderId="24" xfId="124" applyFont="1" applyBorder="1" applyAlignment="1">
      <alignment horizontal="left" vertical="top" wrapText="1"/>
    </xf>
    <xf numFmtId="0" fontId="95" fillId="0" borderId="0" xfId="0" applyFont="1" applyAlignment="1">
      <alignment horizontal="left" vertical="top" wrapText="1"/>
    </xf>
    <xf numFmtId="172" fontId="10" fillId="0" borderId="0" xfId="0" applyNumberFormat="1" applyFont="1" applyAlignment="1">
      <alignment horizontal="right" vertical="top"/>
    </xf>
    <xf numFmtId="4" fontId="10" fillId="0" borderId="0" xfId="0" applyNumberFormat="1" applyFont="1" applyAlignment="1">
      <alignment horizontal="right" vertical="top"/>
    </xf>
    <xf numFmtId="0" fontId="48" fillId="0" borderId="0" xfId="129" applyFont="1" applyAlignment="1" applyProtection="1">
      <alignment horizontal="left" vertical="top" wrapText="1"/>
      <protection locked="0"/>
    </xf>
    <xf numFmtId="0" fontId="96" fillId="0" borderId="0" xfId="0" applyFont="1" applyAlignment="1">
      <alignment vertical="top" wrapText="1"/>
    </xf>
    <xf numFmtId="0" fontId="96" fillId="0" borderId="0" xfId="0" applyFont="1"/>
    <xf numFmtId="0" fontId="96" fillId="0" borderId="0" xfId="0" quotePrefix="1" applyFont="1" applyAlignment="1">
      <alignment horizontal="left" vertical="top" wrapText="1"/>
    </xf>
    <xf numFmtId="0" fontId="97" fillId="0" borderId="0" xfId="0" applyFont="1" applyAlignment="1">
      <alignment vertical="top" wrapText="1"/>
    </xf>
    <xf numFmtId="0" fontId="96" fillId="0" borderId="0" xfId="0" quotePrefix="1" applyFont="1" applyAlignment="1">
      <alignment vertical="top" wrapText="1"/>
    </xf>
    <xf numFmtId="0" fontId="98" fillId="0" borderId="0" xfId="0" applyFont="1" applyAlignment="1">
      <alignment horizontal="left" vertical="top" wrapText="1"/>
    </xf>
    <xf numFmtId="0" fontId="98" fillId="0" borderId="0" xfId="0" applyFont="1" applyAlignment="1">
      <alignment vertical="top" wrapText="1"/>
    </xf>
    <xf numFmtId="0" fontId="99" fillId="0" borderId="0" xfId="151" applyFont="1" applyAlignment="1" applyProtection="1">
      <alignment vertical="top" wrapText="1"/>
      <protection locked="0"/>
    </xf>
    <xf numFmtId="0" fontId="99" fillId="0" borderId="0" xfId="0" applyFont="1" applyAlignment="1">
      <alignment vertical="top" wrapText="1"/>
    </xf>
    <xf numFmtId="177" fontId="99" fillId="0" borderId="0" xfId="0" applyNumberFormat="1" applyFont="1" applyAlignment="1">
      <alignment vertical="top" wrapText="1"/>
    </xf>
    <xf numFmtId="0" fontId="99" fillId="0" borderId="0" xfId="0" applyFont="1" applyAlignment="1">
      <alignment horizontal="left" vertical="top" wrapText="1"/>
    </xf>
    <xf numFmtId="0" fontId="99" fillId="0" borderId="0" xfId="0" applyFont="1" applyAlignment="1">
      <alignment vertical="top"/>
    </xf>
    <xf numFmtId="49" fontId="98" fillId="0" borderId="0" xfId="0" applyNumberFormat="1" applyFont="1" applyAlignment="1">
      <alignment horizontal="left" vertical="top" wrapText="1"/>
    </xf>
    <xf numFmtId="172" fontId="16" fillId="0" borderId="12" xfId="0" applyNumberFormat="1" applyFont="1" applyBorder="1"/>
    <xf numFmtId="49" fontId="120" fillId="0" borderId="0" xfId="0" applyNumberFormat="1" applyFont="1" applyAlignment="1">
      <alignment horizontal="center" vertical="top"/>
    </xf>
    <xf numFmtId="0" fontId="120" fillId="0" borderId="0" xfId="0" applyFont="1" applyAlignment="1">
      <alignment horizontal="justify" vertical="top" wrapText="1"/>
    </xf>
    <xf numFmtId="4" fontId="120" fillId="0" borderId="0" xfId="0" applyNumberFormat="1" applyFont="1" applyAlignment="1">
      <alignment horizontal="right" vertical="top"/>
    </xf>
    <xf numFmtId="170" fontId="120" fillId="29" borderId="0" xfId="0" applyNumberFormat="1" applyFont="1" applyFill="1" applyAlignment="1">
      <alignment horizontal="right" vertical="top"/>
    </xf>
    <xf numFmtId="172" fontId="120" fillId="0" borderId="0" xfId="0" applyNumberFormat="1" applyFont="1" applyAlignment="1">
      <alignment horizontal="right" vertical="top"/>
    </xf>
    <xf numFmtId="0" fontId="120" fillId="0" borderId="0" xfId="0" applyFont="1" applyAlignment="1">
      <alignment vertical="top"/>
    </xf>
    <xf numFmtId="4" fontId="120" fillId="0" borderId="0" xfId="0" applyNumberFormat="1" applyFont="1" applyAlignment="1">
      <alignment vertical="top"/>
    </xf>
    <xf numFmtId="0" fontId="120" fillId="0" borderId="0" xfId="0" applyFont="1"/>
    <xf numFmtId="170" fontId="121" fillId="0" borderId="0" xfId="0" applyNumberFormat="1" applyFont="1" applyAlignment="1">
      <alignment horizontal="right" vertical="top"/>
    </xf>
    <xf numFmtId="172" fontId="121" fillId="0" borderId="0" xfId="0" applyNumberFormat="1" applyFont="1" applyAlignment="1">
      <alignment horizontal="right" vertical="top"/>
    </xf>
    <xf numFmtId="0" fontId="121" fillId="0" borderId="0" xfId="0" applyFont="1"/>
    <xf numFmtId="0" fontId="121" fillId="0" borderId="0" xfId="0" applyFont="1" applyAlignment="1">
      <alignment vertical="top"/>
    </xf>
    <xf numFmtId="170" fontId="121" fillId="29" borderId="0" xfId="0" applyNumberFormat="1" applyFont="1" applyFill="1" applyAlignment="1">
      <alignment horizontal="right" vertical="top"/>
    </xf>
    <xf numFmtId="170" fontId="120" fillId="0" borderId="0" xfId="0" applyNumberFormat="1" applyFont="1" applyAlignment="1">
      <alignment horizontal="right" vertical="top"/>
    </xf>
    <xf numFmtId="0" fontId="122" fillId="0" borderId="0" xfId="0" applyFont="1" applyAlignment="1">
      <alignment horizontal="left" vertical="top" wrapText="1"/>
    </xf>
    <xf numFmtId="0" fontId="122" fillId="0" borderId="0" xfId="0" applyFont="1"/>
    <xf numFmtId="0" fontId="122" fillId="0" borderId="0" xfId="0" applyFont="1" applyAlignment="1">
      <alignment horizontal="center" vertical="top"/>
    </xf>
    <xf numFmtId="4" fontId="122" fillId="0" borderId="0" xfId="0" applyNumberFormat="1" applyFont="1" applyAlignment="1">
      <alignment vertical="top"/>
    </xf>
    <xf numFmtId="0" fontId="123" fillId="0" borderId="0" xfId="0" applyFont="1" applyAlignment="1">
      <alignment vertical="top"/>
    </xf>
    <xf numFmtId="0" fontId="122" fillId="0" borderId="0" xfId="0" applyFont="1" applyAlignment="1">
      <alignment vertical="top"/>
    </xf>
    <xf numFmtId="4" fontId="122" fillId="0" borderId="0" xfId="0" applyNumberFormat="1" applyFont="1"/>
    <xf numFmtId="0" fontId="38" fillId="0" borderId="0" xfId="0" applyFont="1" applyAlignment="1">
      <alignment horizontal="left" vertical="top" wrapText="1"/>
    </xf>
    <xf numFmtId="0" fontId="8" fillId="0" borderId="0" xfId="0" applyFont="1" applyAlignment="1">
      <alignment horizontal="justify" vertical="top" wrapText="1"/>
    </xf>
    <xf numFmtId="172" fontId="122" fillId="0" borderId="0" xfId="0" applyNumberFormat="1" applyFont="1"/>
    <xf numFmtId="0" fontId="124" fillId="0" borderId="0" xfId="0" applyFont="1"/>
    <xf numFmtId="0" fontId="91" fillId="0" borderId="0" xfId="0" applyFont="1"/>
    <xf numFmtId="0" fontId="92" fillId="0" borderId="0" xfId="0" applyFont="1"/>
    <xf numFmtId="0" fontId="38" fillId="0" borderId="0" xfId="0" applyFont="1" applyAlignment="1">
      <alignment horizontal="left" vertical="top"/>
    </xf>
    <xf numFmtId="0" fontId="38" fillId="0" borderId="24" xfId="0" applyFont="1" applyBorder="1" applyAlignment="1">
      <alignment horizontal="left" vertical="top" wrapText="1"/>
    </xf>
    <xf numFmtId="0" fontId="80" fillId="0" borderId="24" xfId="0" applyFont="1" applyBorder="1" applyAlignment="1">
      <alignment horizontal="left" vertical="top" wrapText="1"/>
    </xf>
    <xf numFmtId="0" fontId="80" fillId="0" borderId="25" xfId="0" applyFont="1" applyBorder="1" applyAlignment="1">
      <alignment horizontal="left" vertical="top" wrapText="1"/>
    </xf>
    <xf numFmtId="0" fontId="38" fillId="0" borderId="0" xfId="0" applyFont="1" applyAlignment="1">
      <alignment horizontal="left" vertical="top" wrapText="1"/>
    </xf>
    <xf numFmtId="0" fontId="38" fillId="0" borderId="17" xfId="0" applyFont="1" applyBorder="1" applyAlignment="1">
      <alignment horizontal="left" vertical="top" wrapText="1"/>
    </xf>
    <xf numFmtId="0" fontId="38" fillId="0" borderId="18" xfId="0" applyFont="1" applyBorder="1" applyAlignment="1">
      <alignment horizontal="left" vertical="top" wrapText="1"/>
    </xf>
    <xf numFmtId="0" fontId="38" fillId="0" borderId="0" xfId="0" applyFont="1" applyAlignment="1">
      <alignment horizontal="left"/>
    </xf>
    <xf numFmtId="0" fontId="38" fillId="0" borderId="12" xfId="0" applyFont="1" applyBorder="1" applyAlignment="1">
      <alignment horizontal="left" vertical="top"/>
    </xf>
    <xf numFmtId="0" fontId="38" fillId="0" borderId="14" xfId="0" applyFont="1" applyBorder="1" applyAlignment="1">
      <alignment horizontal="left" vertical="top"/>
    </xf>
    <xf numFmtId="0" fontId="9" fillId="0" borderId="0" xfId="0" applyFont="1" applyAlignment="1">
      <alignment horizontal="justify" vertical="top" wrapText="1"/>
    </xf>
    <xf numFmtId="0" fontId="8" fillId="0" borderId="0" xfId="0" quotePrefix="1" applyFont="1" applyAlignment="1">
      <alignment horizontal="justify" vertical="top" wrapText="1"/>
    </xf>
    <xf numFmtId="0" fontId="8" fillId="0" borderId="0" xfId="0" quotePrefix="1" applyFont="1" applyAlignment="1">
      <alignment horizontal="justify" vertical="top"/>
    </xf>
    <xf numFmtId="0" fontId="0" fillId="0" borderId="0" xfId="0" applyAlignment="1">
      <alignment horizontal="justify" vertical="top"/>
    </xf>
    <xf numFmtId="0" fontId="8" fillId="0" borderId="0" xfId="0" applyFont="1" applyAlignment="1">
      <alignment horizontal="justify" vertical="top" wrapText="1"/>
    </xf>
    <xf numFmtId="0" fontId="22" fillId="0" borderId="0" xfId="0" applyFont="1" applyAlignment="1">
      <alignment horizontal="justify" vertical="top" wrapText="1"/>
    </xf>
    <xf numFmtId="0" fontId="23" fillId="0" borderId="0" xfId="0" applyFont="1" applyAlignment="1">
      <alignment horizontal="justify" vertical="top" wrapText="1"/>
    </xf>
    <xf numFmtId="0" fontId="8" fillId="0" borderId="21" xfId="0" applyFont="1" applyBorder="1" applyAlignment="1">
      <alignment horizontal="justify" vertical="top" wrapText="1"/>
    </xf>
    <xf numFmtId="0" fontId="8" fillId="0" borderId="17" xfId="0" applyFont="1" applyBorder="1" applyAlignment="1">
      <alignment horizontal="justify" vertical="top" wrapText="1"/>
    </xf>
    <xf numFmtId="0" fontId="8" fillId="0" borderId="18" xfId="0" applyFont="1" applyBorder="1" applyAlignment="1">
      <alignment horizontal="justify" vertical="top" wrapText="1"/>
    </xf>
    <xf numFmtId="0" fontId="8" fillId="0" borderId="22" xfId="0" applyFont="1" applyBorder="1" applyAlignment="1">
      <alignment horizontal="justify" vertical="top" wrapText="1"/>
    </xf>
    <xf numFmtId="0" fontId="8" fillId="0" borderId="19" xfId="0" applyFont="1" applyBorder="1" applyAlignment="1">
      <alignment horizontal="justify" vertical="top" wrapText="1"/>
    </xf>
    <xf numFmtId="0" fontId="8" fillId="0" borderId="23" xfId="0" applyFont="1" applyBorder="1" applyAlignment="1">
      <alignment horizontal="justify" vertical="top" wrapText="1"/>
    </xf>
    <xf numFmtId="0" fontId="8" fillId="0" borderId="24" xfId="0" applyFont="1" applyBorder="1" applyAlignment="1">
      <alignment horizontal="justify" vertical="top" wrapText="1"/>
    </xf>
    <xf numFmtId="0" fontId="8" fillId="0" borderId="25" xfId="0" applyFont="1" applyBorder="1" applyAlignment="1">
      <alignment horizontal="justify" vertical="top" wrapText="1"/>
    </xf>
    <xf numFmtId="0" fontId="17" fillId="0" borderId="22" xfId="0" applyFont="1" applyBorder="1" applyAlignment="1">
      <alignment horizontal="justify" vertical="top"/>
    </xf>
    <xf numFmtId="0" fontId="80" fillId="0" borderId="0" xfId="0" applyFont="1" applyAlignment="1">
      <alignment vertical="top"/>
    </xf>
    <xf numFmtId="0" fontId="80" fillId="0" borderId="19" xfId="0" applyFont="1" applyBorder="1" applyAlignment="1">
      <alignment vertical="top"/>
    </xf>
    <xf numFmtId="0" fontId="17" fillId="0" borderId="0" xfId="0" applyFont="1" applyAlignment="1">
      <alignment horizontal="justify" vertical="top"/>
    </xf>
    <xf numFmtId="0" fontId="17" fillId="0" borderId="19" xfId="0" applyFont="1" applyBorder="1" applyAlignment="1">
      <alignment horizontal="justify" vertical="top"/>
    </xf>
    <xf numFmtId="0" fontId="17" fillId="0" borderId="23" xfId="0" applyFont="1" applyBorder="1" applyAlignment="1">
      <alignment horizontal="justify" vertical="top"/>
    </xf>
    <xf numFmtId="0" fontId="17" fillId="0" borderId="24" xfId="0" applyFont="1" applyBorder="1" applyAlignment="1">
      <alignment horizontal="justify" vertical="top"/>
    </xf>
    <xf numFmtId="0" fontId="17" fillId="0" borderId="25" xfId="0" applyFont="1" applyBorder="1" applyAlignment="1">
      <alignment horizontal="justify" vertical="top"/>
    </xf>
    <xf numFmtId="0" fontId="17" fillId="0" borderId="21" xfId="0" applyFont="1" applyBorder="1" applyAlignment="1">
      <alignment horizontal="justify" vertical="top"/>
    </xf>
    <xf numFmtId="0" fontId="17" fillId="0" borderId="17" xfId="0" applyFont="1" applyBorder="1" applyAlignment="1">
      <alignment horizontal="justify" vertical="top"/>
    </xf>
    <xf numFmtId="0" fontId="17" fillId="0" borderId="18" xfId="0" applyFont="1" applyBorder="1" applyAlignment="1">
      <alignment horizontal="justify" vertical="top"/>
    </xf>
    <xf numFmtId="0" fontId="17" fillId="0" borderId="0" xfId="125" applyFont="1" applyAlignment="1">
      <alignment horizontal="justify" vertical="top"/>
    </xf>
    <xf numFmtId="0" fontId="80" fillId="0" borderId="0" xfId="0" applyFont="1"/>
    <xf numFmtId="0" fontId="80" fillId="0" borderId="19" xfId="0" applyFont="1" applyBorder="1"/>
    <xf numFmtId="0" fontId="17" fillId="0" borderId="24" xfId="125" applyFont="1" applyBorder="1" applyAlignment="1">
      <alignment horizontal="justify" vertical="top"/>
    </xf>
    <xf numFmtId="0" fontId="80" fillId="0" borderId="24" xfId="0" applyFont="1" applyBorder="1"/>
    <xf numFmtId="0" fontId="80" fillId="0" borderId="25" xfId="0" applyFont="1" applyBorder="1"/>
    <xf numFmtId="0" fontId="17" fillId="0" borderId="22" xfId="0" applyFont="1" applyBorder="1" applyAlignment="1">
      <alignment horizontal="justify" vertical="top" wrapText="1"/>
    </xf>
    <xf numFmtId="0" fontId="80" fillId="0" borderId="0" xfId="0" applyFont="1" applyAlignment="1">
      <alignment wrapText="1"/>
    </xf>
    <xf numFmtId="0" fontId="80" fillId="0" borderId="19" xfId="0" applyFont="1" applyBorder="1" applyAlignment="1">
      <alignment wrapText="1"/>
    </xf>
    <xf numFmtId="0" fontId="17" fillId="0" borderId="23" xfId="0" applyFont="1" applyBorder="1" applyAlignment="1">
      <alignment horizontal="justify" vertical="top" wrapText="1"/>
    </xf>
    <xf numFmtId="0" fontId="80" fillId="0" borderId="24" xfId="0" applyFont="1" applyBorder="1" applyAlignment="1">
      <alignment wrapText="1"/>
    </xf>
    <xf numFmtId="0" fontId="80" fillId="0" borderId="25" xfId="0" applyFont="1" applyBorder="1" applyAlignment="1">
      <alignment wrapText="1"/>
    </xf>
    <xf numFmtId="0" fontId="17" fillId="0" borderId="21" xfId="0" applyFont="1" applyBorder="1" applyAlignment="1">
      <alignment horizontal="justify" vertical="top" wrapText="1"/>
    </xf>
    <xf numFmtId="0" fontId="80" fillId="0" borderId="17" xfId="0" applyFont="1" applyBorder="1" applyAlignment="1">
      <alignment wrapText="1"/>
    </xf>
    <xf numFmtId="0" fontId="80" fillId="0" borderId="18" xfId="0" applyFont="1" applyBorder="1" applyAlignment="1">
      <alignment wrapText="1"/>
    </xf>
    <xf numFmtId="0" fontId="17" fillId="0" borderId="22" xfId="125" applyFont="1" applyBorder="1" applyAlignment="1">
      <alignment horizontal="justify" vertical="top" wrapText="1"/>
    </xf>
    <xf numFmtId="0" fontId="80" fillId="0" borderId="0" xfId="0" applyFont="1" applyAlignment="1">
      <alignment horizontal="justify" vertical="top" wrapText="1"/>
    </xf>
    <xf numFmtId="0" fontId="80" fillId="0" borderId="19" xfId="0" applyFont="1" applyBorder="1" applyAlignment="1">
      <alignment horizontal="justify" vertical="top" wrapText="1"/>
    </xf>
    <xf numFmtId="0" fontId="17" fillId="0" borderId="23" xfId="125" applyFont="1" applyBorder="1" applyAlignment="1">
      <alignment horizontal="justify" vertical="top" wrapText="1"/>
    </xf>
    <xf numFmtId="0" fontId="80" fillId="0" borderId="24" xfId="0" applyFont="1" applyBorder="1" applyAlignment="1">
      <alignment horizontal="justify" vertical="top" wrapText="1"/>
    </xf>
    <xf numFmtId="0" fontId="80" fillId="0" borderId="25" xfId="0" applyFont="1" applyBorder="1" applyAlignment="1">
      <alignment horizontal="justify" vertical="top" wrapText="1"/>
    </xf>
    <xf numFmtId="0" fontId="17" fillId="0" borderId="22" xfId="0" applyFont="1" applyBorder="1" applyAlignment="1">
      <alignment vertical="top"/>
    </xf>
    <xf numFmtId="0" fontId="0" fillId="0" borderId="0" xfId="0"/>
    <xf numFmtId="0" fontId="0" fillId="0" borderId="19" xfId="0" applyBorder="1"/>
    <xf numFmtId="0" fontId="17" fillId="0" borderId="22" xfId="150" applyFont="1"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7" fillId="0" borderId="23" xfId="150" applyFont="1"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6" fillId="27" borderId="16" xfId="0" applyFont="1" applyFill="1" applyBorder="1" applyAlignment="1">
      <alignment horizontal="left" vertical="top"/>
    </xf>
    <xf numFmtId="0" fontId="0" fillId="0" borderId="0" xfId="0" applyAlignment="1">
      <alignment horizontal="justify" vertical="top" wrapText="1"/>
    </xf>
    <xf numFmtId="0" fontId="0" fillId="0" borderId="19" xfId="0" applyBorder="1" applyAlignment="1">
      <alignment horizontal="justify" vertical="top" wrapText="1"/>
    </xf>
    <xf numFmtId="0" fontId="17" fillId="0" borderId="22" xfId="150" applyFont="1" applyBorder="1" applyAlignment="1">
      <alignment horizontal="justify" vertical="top" wrapText="1"/>
    </xf>
    <xf numFmtId="0" fontId="17" fillId="0" borderId="24" xfId="0" applyFont="1" applyBorder="1" applyAlignment="1">
      <alignment horizontal="left" vertical="top" wrapText="1"/>
    </xf>
    <xf numFmtId="0" fontId="0" fillId="0" borderId="17" xfId="0" applyBorder="1" applyAlignment="1">
      <alignment horizontal="justify" vertical="top"/>
    </xf>
    <xf numFmtId="0" fontId="0" fillId="0" borderId="18" xfId="0" applyBorder="1" applyAlignment="1">
      <alignment horizontal="justify" vertical="top"/>
    </xf>
    <xf numFmtId="0" fontId="0" fillId="0" borderId="19" xfId="0" applyBorder="1" applyAlignment="1">
      <alignment horizontal="justify" vertical="top"/>
    </xf>
    <xf numFmtId="0" fontId="50" fillId="0" borderId="21" xfId="0" applyFont="1" applyBorder="1" applyAlignment="1">
      <alignment horizontal="justify" vertical="top" wrapText="1"/>
    </xf>
    <xf numFmtId="0" fontId="0" fillId="0" borderId="17" xfId="0" applyBorder="1" applyAlignment="1">
      <alignment horizontal="justify" wrapText="1"/>
    </xf>
    <xf numFmtId="0" fontId="0" fillId="0" borderId="18" xfId="0" applyBorder="1" applyAlignment="1">
      <alignment horizontal="justify" wrapText="1"/>
    </xf>
    <xf numFmtId="0" fontId="26" fillId="0" borderId="22" xfId="0" applyFont="1" applyBorder="1" applyAlignment="1">
      <alignment horizontal="justify" vertical="top" wrapText="1"/>
    </xf>
    <xf numFmtId="0" fontId="0" fillId="0" borderId="0" xfId="0" applyAlignment="1">
      <alignment wrapText="1"/>
    </xf>
    <xf numFmtId="0" fontId="0" fillId="0" borderId="19" xfId="0" applyBorder="1" applyAlignment="1">
      <alignment wrapText="1"/>
    </xf>
    <xf numFmtId="49" fontId="49" fillId="0" borderId="15" xfId="127" applyNumberFormat="1" applyFont="1" applyBorder="1" applyAlignment="1" applyProtection="1">
      <alignment horizontal="left" vertical="top" wrapText="1"/>
      <protection locked="0"/>
    </xf>
    <xf numFmtId="0" fontId="0" fillId="0" borderId="12" xfId="0" applyBorder="1"/>
    <xf numFmtId="0" fontId="0" fillId="0" borderId="14" xfId="0" applyBorder="1"/>
    <xf numFmtId="0" fontId="17" fillId="0" borderId="17" xfId="0" applyFont="1" applyBorder="1"/>
    <xf numFmtId="0" fontId="0" fillId="0" borderId="17" xfId="0" applyBorder="1"/>
    <xf numFmtId="0" fontId="0" fillId="0" borderId="18" xfId="0" applyBorder="1"/>
    <xf numFmtId="0" fontId="17" fillId="0" borderId="24" xfId="0" applyFont="1" applyBorder="1" applyAlignment="1">
      <alignment horizontal="justify" vertical="top" wrapText="1"/>
    </xf>
    <xf numFmtId="0" fontId="0" fillId="0" borderId="24" xfId="0" applyBorder="1" applyAlignment="1">
      <alignment horizontal="justify" vertical="top" wrapText="1"/>
    </xf>
    <xf numFmtId="0" fontId="0" fillId="0" borderId="25" xfId="0" applyBorder="1" applyAlignment="1">
      <alignment horizontal="justify" vertical="top" wrapText="1"/>
    </xf>
    <xf numFmtId="0" fontId="80" fillId="0" borderId="17" xfId="0" applyFont="1" applyBorder="1"/>
    <xf numFmtId="0" fontId="80" fillId="0" borderId="18" xfId="0" applyFont="1" applyBorder="1"/>
    <xf numFmtId="0" fontId="80" fillId="0" borderId="0" xfId="0" applyFont="1" applyAlignment="1">
      <alignment horizontal="justify" vertical="top"/>
    </xf>
    <xf numFmtId="0" fontId="80" fillId="0" borderId="19" xfId="0" applyFont="1" applyBorder="1" applyAlignment="1">
      <alignment horizontal="justify" vertical="top"/>
    </xf>
    <xf numFmtId="0" fontId="0" fillId="0" borderId="17" xfId="0" applyBorder="1" applyAlignment="1">
      <alignment horizontal="justify" vertical="top" wrapText="1"/>
    </xf>
    <xf numFmtId="0" fontId="0" fillId="0" borderId="18" xfId="0" applyBorder="1" applyAlignment="1">
      <alignment horizontal="justify" vertical="top" wrapText="1"/>
    </xf>
    <xf numFmtId="0" fontId="17" fillId="0" borderId="22" xfId="0" applyFont="1" applyBorder="1" applyAlignment="1">
      <alignment vertical="top" wrapText="1"/>
    </xf>
    <xf numFmtId="0" fontId="0" fillId="0" borderId="0" xfId="0" applyAlignment="1">
      <alignment vertical="top" wrapText="1"/>
    </xf>
    <xf numFmtId="0" fontId="0" fillId="0" borderId="19" xfId="0" applyBorder="1" applyAlignment="1">
      <alignment vertical="top" wrapText="1"/>
    </xf>
    <xf numFmtId="0" fontId="17" fillId="0" borderId="23" xfId="0" applyFont="1" applyBorder="1" applyAlignment="1">
      <alignment vertical="top" wrapText="1"/>
    </xf>
    <xf numFmtId="0" fontId="0" fillId="0" borderId="24" xfId="0" applyBorder="1" applyAlignment="1">
      <alignment vertical="top" wrapText="1"/>
    </xf>
    <xf numFmtId="0" fontId="0" fillId="0" borderId="25" xfId="0" applyBorder="1" applyAlignment="1">
      <alignment vertical="top" wrapText="1"/>
    </xf>
    <xf numFmtId="2" fontId="8" fillId="0" borderId="0" xfId="0" applyNumberFormat="1" applyFont="1" applyAlignment="1">
      <alignment horizontal="justify" vertical="justify" wrapText="1"/>
    </xf>
    <xf numFmtId="0" fontId="99" fillId="0" borderId="0" xfId="151" quotePrefix="1" applyFont="1" applyAlignment="1" applyProtection="1">
      <alignment vertical="top" wrapText="1"/>
      <protection locked="0"/>
    </xf>
    <xf numFmtId="0" fontId="99" fillId="0" borderId="0" xfId="128" applyFont="1" applyAlignment="1">
      <alignment horizontal="left" vertical="top" wrapText="1"/>
    </xf>
    <xf numFmtId="0" fontId="99" fillId="0" borderId="0" xfId="128" quotePrefix="1" applyFont="1" applyAlignment="1">
      <alignment horizontal="left" vertical="top" wrapText="1"/>
    </xf>
    <xf numFmtId="0" fontId="99" fillId="0" borderId="0" xfId="0" applyFont="1" applyAlignment="1">
      <alignment horizontal="justify" vertical="top" wrapText="1"/>
    </xf>
    <xf numFmtId="4" fontId="14" fillId="0" borderId="0" xfId="0" applyNumberFormat="1" applyFont="1" applyAlignment="1">
      <alignment horizontal="justify" vertical="top" wrapText="1"/>
    </xf>
    <xf numFmtId="4" fontId="14" fillId="0" borderId="0" xfId="0" quotePrefix="1" applyNumberFormat="1" applyFont="1" applyAlignment="1">
      <alignment horizontal="justify" vertical="top" wrapText="1"/>
    </xf>
    <xf numFmtId="3" fontId="14" fillId="0" borderId="0" xfId="0" applyNumberFormat="1" applyFont="1" applyAlignment="1">
      <alignment horizontal="justify" vertical="top" wrapText="1"/>
    </xf>
    <xf numFmtId="4" fontId="44" fillId="0" borderId="0" xfId="0" applyNumberFormat="1" applyFont="1"/>
    <xf numFmtId="0" fontId="99" fillId="0" borderId="0" xfId="0" applyFont="1" applyAlignment="1">
      <alignment horizontal="justify" vertical="top" wrapText="1"/>
    </xf>
    <xf numFmtId="0" fontId="44" fillId="0" borderId="0" xfId="0" applyFont="1" applyAlignment="1">
      <alignment horizontal="justify" vertical="top" wrapText="1"/>
    </xf>
    <xf numFmtId="0" fontId="126" fillId="0" borderId="0" xfId="128" applyFont="1" applyAlignment="1">
      <alignment horizontal="left" vertical="top" wrapText="1"/>
    </xf>
  </cellXfs>
  <cellStyles count="18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ENA / KOS" xfId="27"/>
    <cellStyle name="Check Cell" xfId="28"/>
    <cellStyle name="Comma" xfId="169" builtinId="3"/>
    <cellStyle name="Comma 2" xfId="29"/>
    <cellStyle name="Excel Built-in Normal" xfId="30"/>
    <cellStyle name="Excel Built-in Normal 2" xfId="31"/>
    <cellStyle name="Excel Built-in Normal 3" xfId="32"/>
    <cellStyle name="Excel Built-in Normal 4" xfId="33"/>
    <cellStyle name="Explanatory Text" xfId="34"/>
    <cellStyle name="Good" xfId="35"/>
    <cellStyle name="Heading 1" xfId="36"/>
    <cellStyle name="Heading 2" xfId="37"/>
    <cellStyle name="Heading 3" xfId="38"/>
    <cellStyle name="Heading 4" xfId="39"/>
    <cellStyle name="Hiperpovezava 2" xfId="40"/>
    <cellStyle name="Hyperlink 2" xfId="41"/>
    <cellStyle name="Hyperlink 3" xfId="42"/>
    <cellStyle name="Hyperlink 3 2" xfId="43"/>
    <cellStyle name="Input" xfId="44"/>
    <cellStyle name="ĹëČ­ [0]_laroux" xfId="45"/>
    <cellStyle name="ĹëČ­_laroux" xfId="46"/>
    <cellStyle name="Linked Cell" xfId="47"/>
    <cellStyle name="Naslov 5 6" xfId="48"/>
    <cellStyle name="Navadno 10" xfId="49"/>
    <cellStyle name="Navadno 10 10 10" xfId="50"/>
    <cellStyle name="Navadno 10 2" xfId="51"/>
    <cellStyle name="Navadno 11" xfId="52"/>
    <cellStyle name="Navadno 11 70" xfId="53"/>
    <cellStyle name="Navadno 12" xfId="54"/>
    <cellStyle name="Navadno 12 2" xfId="55"/>
    <cellStyle name="Navadno 13" xfId="56"/>
    <cellStyle name="Navadno 14" xfId="57"/>
    <cellStyle name="Navadno 15" xfId="58"/>
    <cellStyle name="Navadno 16" xfId="59"/>
    <cellStyle name="Navadno 16 2" xfId="60"/>
    <cellStyle name="Navadno 16 2 4" xfId="61"/>
    <cellStyle name="Navadno 17" xfId="62"/>
    <cellStyle name="Navadno 18" xfId="63"/>
    <cellStyle name="Navadno 2" xfId="64"/>
    <cellStyle name="Navadno 2 10" xfId="65"/>
    <cellStyle name="Navadno 2 17" xfId="66"/>
    <cellStyle name="Navadno 2 2" xfId="67"/>
    <cellStyle name="Navadno 2 2 2" xfId="68"/>
    <cellStyle name="Navadno 2 2 3" xfId="69"/>
    <cellStyle name="Navadno 2 2 4" xfId="70"/>
    <cellStyle name="Navadno 2 2 5" xfId="71"/>
    <cellStyle name="Navadno 2 3" xfId="72"/>
    <cellStyle name="Navadno 2 3 2" xfId="73"/>
    <cellStyle name="Navadno 2 3 2 2" xfId="74"/>
    <cellStyle name="Navadno 2 3 3" xfId="75"/>
    <cellStyle name="Navadno 2 4" xfId="76"/>
    <cellStyle name="Navadno 2 4 2" xfId="77"/>
    <cellStyle name="Navadno 2 4 2 2" xfId="78"/>
    <cellStyle name="Navadno 2 5" xfId="79"/>
    <cellStyle name="Navadno 2 5 2" xfId="80"/>
    <cellStyle name="Navadno 2 6" xfId="81"/>
    <cellStyle name="Navadno 2 62" xfId="82"/>
    <cellStyle name="Navadno 2 7 3" xfId="83"/>
    <cellStyle name="Navadno 3" xfId="84"/>
    <cellStyle name="Navadno 3 10" xfId="85"/>
    <cellStyle name="Navadno 3 2" xfId="86"/>
    <cellStyle name="Navadno 3 2 2" xfId="87"/>
    <cellStyle name="Navadno 3 2 2 2" xfId="88"/>
    <cellStyle name="Navadno 3 2 3" xfId="89"/>
    <cellStyle name="Navadno 3 2 3 2" xfId="90"/>
    <cellStyle name="Navadno 3 2 4" xfId="91"/>
    <cellStyle name="Navadno 3 2 5" xfId="92"/>
    <cellStyle name="Navadno 3 26" xfId="93"/>
    <cellStyle name="Navadno 3 3" xfId="94"/>
    <cellStyle name="Navadno 3 3 2" xfId="95"/>
    <cellStyle name="Navadno 3 3 2 2" xfId="96"/>
    <cellStyle name="Navadno 3 3 5" xfId="97"/>
    <cellStyle name="Navadno 3 4" xfId="98"/>
    <cellStyle name="Navadno 3 4 2 2" xfId="99"/>
    <cellStyle name="Navadno 3 5" xfId="100"/>
    <cellStyle name="Navadno 3 6" xfId="101"/>
    <cellStyle name="Navadno 34" xfId="102"/>
    <cellStyle name="Navadno 4" xfId="103"/>
    <cellStyle name="Navadno 4 10" xfId="104"/>
    <cellStyle name="Navadno 4 2" xfId="105"/>
    <cellStyle name="Navadno 4 2 2 3" xfId="106"/>
    <cellStyle name="Navadno 4 2 2 3 2 2" xfId="107"/>
    <cellStyle name="Navadno 4 3" xfId="108"/>
    <cellStyle name="Navadno 4 4" xfId="109"/>
    <cellStyle name="Navadno 4 5" xfId="110"/>
    <cellStyle name="Navadno 45" xfId="111"/>
    <cellStyle name="Navadno 49" xfId="112"/>
    <cellStyle name="Navadno 5" xfId="113"/>
    <cellStyle name="Navadno 5 2" xfId="114"/>
    <cellStyle name="Navadno 5 3" xfId="115"/>
    <cellStyle name="Navadno 6" xfId="116"/>
    <cellStyle name="Navadno 6 2" xfId="117"/>
    <cellStyle name="Navadno 7" xfId="118"/>
    <cellStyle name="Navadno 7 2" xfId="119"/>
    <cellStyle name="Navadno 77" xfId="120"/>
    <cellStyle name="Navadno 8" xfId="121"/>
    <cellStyle name="Navadno 8 2" xfId="122"/>
    <cellStyle name="Navadno 9" xfId="123"/>
    <cellStyle name="Navadno_FORMULA" xfId="124"/>
    <cellStyle name="Navadno_List1" xfId="125"/>
    <cellStyle name="Navadno_popGO.popravljen NL-PZI" xfId="126"/>
    <cellStyle name="Navadno_PZI - C - pogodbeni" xfId="127"/>
    <cellStyle name="Navadno_RAČUN xxx KRAKOVO KRAŠKI ZIDAR za leto 2010" xfId="128"/>
    <cellStyle name="Navadno_SBRadovljica" xfId="129"/>
    <cellStyle name="Neutral" xfId="130"/>
    <cellStyle name="Normal" xfId="0" builtinId="0"/>
    <cellStyle name="Normal 2" xfId="132"/>
    <cellStyle name="Normal 2 2" xfId="133"/>
    <cellStyle name="Normal 2 2 2" xfId="134"/>
    <cellStyle name="Normal 2 2 3" xfId="135"/>
    <cellStyle name="Normal 2 3" xfId="136"/>
    <cellStyle name="Normal 2 3 2" xfId="137"/>
    <cellStyle name="Normal 2 4" xfId="138"/>
    <cellStyle name="Normal 2 5" xfId="139"/>
    <cellStyle name="Normal 3" xfId="140"/>
    <cellStyle name="Normal 3 2" xfId="141"/>
    <cellStyle name="Normal 3 3" xfId="142"/>
    <cellStyle name="Normal 4" xfId="143"/>
    <cellStyle name="Normal 4 2" xfId="144"/>
    <cellStyle name="Normal 4 3" xfId="145"/>
    <cellStyle name="Normal 5" xfId="146"/>
    <cellStyle name="Normal 5 2" xfId="147"/>
    <cellStyle name="normal 6" xfId="131"/>
    <cellStyle name="Normal 6 6" xfId="148"/>
    <cellStyle name="Normal 7" xfId="149"/>
    <cellStyle name="Normal_tesarska dela - streha" xfId="150"/>
    <cellStyle name="Normal_TOPN27RM" xfId="151"/>
    <cellStyle name="Note" xfId="152"/>
    <cellStyle name="Odstotek 2" xfId="153"/>
    <cellStyle name="Odstotek 8" xfId="154"/>
    <cellStyle name="Output" xfId="155"/>
    <cellStyle name="Percent 2" xfId="156"/>
    <cellStyle name="Percent 2 2" xfId="157"/>
    <cellStyle name="Percent 2 2 2" xfId="158"/>
    <cellStyle name="Percent 2 3" xfId="159"/>
    <cellStyle name="S17" xfId="160"/>
    <cellStyle name="Skupaj" xfId="161"/>
    <cellStyle name="Slog 1" xfId="162"/>
    <cellStyle name="Standard 3" xfId="163"/>
    <cellStyle name="Standard_ANBO" xfId="164"/>
    <cellStyle name="Title" xfId="165"/>
    <cellStyle name="Total" xfId="166"/>
    <cellStyle name="Valuta 2" xfId="167"/>
    <cellStyle name="Valuta 2 2" xfId="168"/>
    <cellStyle name="Vejica 2" xfId="170"/>
    <cellStyle name="Vejica 2 2" xfId="171"/>
    <cellStyle name="Vejica 2 23" xfId="172"/>
    <cellStyle name="Vejica 2 3" xfId="173"/>
    <cellStyle name="Vejica 2 4" xfId="174"/>
    <cellStyle name="Vejica 3" xfId="175"/>
    <cellStyle name="Vejica 3 2" xfId="176"/>
    <cellStyle name="Vejica 3 3" xfId="177"/>
    <cellStyle name="Vejica 4" xfId="178"/>
    <cellStyle name="Vejica 4 2" xfId="179"/>
    <cellStyle name="Vejica 5" xfId="180"/>
    <cellStyle name="Vejica 5 2" xfId="181"/>
    <cellStyle name="Vejica 6" xfId="182"/>
    <cellStyle name="Währung_ANBODECK" xfId="183"/>
    <cellStyle name="Warning Text" xfId="18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tabSelected="1" view="pageBreakPreview" zoomScaleNormal="100" zoomScaleSheetLayoutView="100" workbookViewId="0">
      <selection activeCell="D5" sqref="D5"/>
    </sheetView>
  </sheetViews>
  <sheetFormatPr defaultRowHeight="16.5"/>
  <cols>
    <col min="1" max="1" width="13.42578125" style="1" customWidth="1"/>
    <col min="2" max="2" width="12.5703125" style="1" customWidth="1"/>
    <col min="3" max="3" width="9.140625" style="1"/>
    <col min="4" max="4" width="6.7109375" style="1" customWidth="1"/>
    <col min="5" max="5" width="39.85546875" style="1" customWidth="1"/>
    <col min="6" max="16384" width="9.140625" style="1"/>
  </cols>
  <sheetData>
    <row r="1" spans="1:14" s="75" customFormat="1"/>
    <row r="2" spans="1:14" s="272" customFormat="1" ht="18">
      <c r="B2" s="647" t="s">
        <v>251</v>
      </c>
      <c r="C2" s="648"/>
      <c r="D2" s="648"/>
      <c r="E2" s="648"/>
    </row>
    <row r="3" spans="1:14" s="75" customFormat="1" ht="18.75">
      <c r="B3" s="273"/>
      <c r="C3" s="274"/>
      <c r="D3" s="274"/>
      <c r="E3" s="274"/>
    </row>
    <row r="4" spans="1:14" s="75" customFormat="1">
      <c r="A4" s="357" t="s">
        <v>26</v>
      </c>
      <c r="B4" s="276" t="s">
        <v>240</v>
      </c>
      <c r="C4" s="277"/>
      <c r="D4" s="277"/>
      <c r="E4" s="278"/>
      <c r="K4" s="649"/>
      <c r="L4" s="649"/>
      <c r="M4" s="649"/>
      <c r="N4" s="649"/>
    </row>
    <row r="5" spans="1:14" s="75" customFormat="1">
      <c r="A5" s="280"/>
      <c r="B5" s="281" t="s">
        <v>241</v>
      </c>
      <c r="C5" s="282"/>
      <c r="D5" s="282"/>
      <c r="E5" s="283"/>
      <c r="K5" s="649"/>
      <c r="L5" s="649"/>
      <c r="M5" s="649"/>
      <c r="N5" s="649"/>
    </row>
    <row r="6" spans="1:14" s="75" customFormat="1">
      <c r="A6" s="284"/>
      <c r="B6" s="285" t="s">
        <v>242</v>
      </c>
      <c r="C6" s="286"/>
      <c r="D6" s="286"/>
      <c r="E6" s="287"/>
    </row>
    <row r="7" spans="1:14" s="75" customFormat="1">
      <c r="B7" s="282"/>
      <c r="C7" s="282"/>
      <c r="D7" s="282"/>
      <c r="E7" s="282"/>
      <c r="K7" s="653"/>
      <c r="L7" s="653"/>
      <c r="M7" s="653"/>
      <c r="N7" s="653"/>
    </row>
    <row r="8" spans="1:14" s="75" customFormat="1"/>
    <row r="9" spans="1:14" s="75" customFormat="1" ht="33" customHeight="1">
      <c r="A9" s="288" t="s">
        <v>187</v>
      </c>
      <c r="B9" s="654" t="s">
        <v>243</v>
      </c>
      <c r="C9" s="654"/>
      <c r="D9" s="654"/>
      <c r="E9" s="655"/>
      <c r="K9" s="656"/>
      <c r="L9" s="656"/>
      <c r="M9" s="656"/>
      <c r="N9" s="656"/>
    </row>
    <row r="10" spans="1:14" s="75" customFormat="1" ht="19.5" customHeight="1">
      <c r="A10" s="289"/>
      <c r="B10" s="650" t="s">
        <v>244</v>
      </c>
      <c r="C10" s="651"/>
      <c r="D10" s="651"/>
      <c r="E10" s="652"/>
      <c r="K10" s="282"/>
      <c r="L10" s="282"/>
      <c r="M10" s="282"/>
      <c r="N10" s="282"/>
    </row>
    <row r="11" spans="1:14" s="75" customFormat="1">
      <c r="A11" s="290"/>
      <c r="B11" s="116"/>
      <c r="C11" s="116"/>
      <c r="D11" s="116"/>
      <c r="E11" s="116"/>
    </row>
    <row r="12" spans="1:14" s="75" customFormat="1">
      <c r="K12" s="649"/>
      <c r="L12" s="649"/>
      <c r="M12" s="649"/>
      <c r="N12" s="649"/>
    </row>
    <row r="13" spans="1:14" s="75" customFormat="1" ht="20.25" customHeight="1">
      <c r="A13" s="356" t="s">
        <v>186</v>
      </c>
      <c r="B13" s="657" t="s">
        <v>245</v>
      </c>
      <c r="C13" s="657"/>
      <c r="D13" s="657"/>
      <c r="E13" s="658"/>
      <c r="K13" s="649"/>
      <c r="L13" s="649"/>
      <c r="M13" s="649"/>
      <c r="N13" s="649"/>
    </row>
    <row r="14" spans="1:14" s="75" customFormat="1">
      <c r="B14" s="282"/>
      <c r="C14" s="282"/>
      <c r="D14" s="282"/>
      <c r="E14" s="282"/>
      <c r="K14" s="649"/>
      <c r="L14" s="649"/>
      <c r="M14" s="649"/>
      <c r="N14" s="649"/>
    </row>
    <row r="15" spans="1:14" s="75" customFormat="1">
      <c r="B15" s="282"/>
      <c r="C15" s="282"/>
      <c r="D15" s="282"/>
      <c r="E15" s="282"/>
      <c r="K15" s="279"/>
      <c r="L15" s="279"/>
      <c r="M15" s="279"/>
      <c r="N15" s="279"/>
    </row>
    <row r="16" spans="1:14" s="75" customFormat="1" ht="18" customHeight="1">
      <c r="A16" s="356" t="s">
        <v>82</v>
      </c>
      <c r="B16" s="657" t="s">
        <v>119</v>
      </c>
      <c r="C16" s="657"/>
      <c r="D16" s="657"/>
      <c r="E16" s="658"/>
      <c r="K16" s="649"/>
      <c r="L16" s="649"/>
      <c r="M16" s="649"/>
      <c r="N16" s="649"/>
    </row>
    <row r="17" spans="1:14" s="75" customFormat="1" ht="18" customHeight="1">
      <c r="B17" s="282"/>
      <c r="C17" s="282"/>
      <c r="D17" s="282"/>
      <c r="E17" s="282"/>
      <c r="K17" s="279"/>
      <c r="L17" s="279"/>
      <c r="M17" s="279"/>
      <c r="N17" s="279"/>
    </row>
    <row r="18" spans="1:14" s="75" customFormat="1">
      <c r="B18" s="293"/>
    </row>
    <row r="19" spans="1:14" s="75" customFormat="1">
      <c r="A19" s="275" t="s">
        <v>0</v>
      </c>
      <c r="B19" s="281" t="s">
        <v>246</v>
      </c>
      <c r="C19" s="294"/>
      <c r="D19" s="294"/>
      <c r="E19" s="295"/>
    </row>
    <row r="20" spans="1:14" s="75" customFormat="1">
      <c r="A20" s="280"/>
      <c r="B20" s="281" t="s">
        <v>247</v>
      </c>
      <c r="E20" s="296"/>
    </row>
    <row r="21" spans="1:14" s="75" customFormat="1">
      <c r="A21" s="284"/>
      <c r="B21" s="285" t="s">
        <v>242</v>
      </c>
      <c r="C21" s="293"/>
      <c r="D21" s="293"/>
      <c r="E21" s="297"/>
    </row>
    <row r="22" spans="1:14" s="75" customFormat="1">
      <c r="B22" s="281"/>
    </row>
    <row r="23" spans="1:14" s="75" customFormat="1">
      <c r="B23" s="281"/>
    </row>
    <row r="24" spans="1:14" s="75" customFormat="1" ht="33">
      <c r="A24" s="358" t="s">
        <v>25</v>
      </c>
      <c r="B24" s="298" t="s">
        <v>248</v>
      </c>
      <c r="C24" s="299"/>
      <c r="D24" s="299"/>
      <c r="E24" s="300"/>
    </row>
    <row r="25" spans="1:14" s="75" customFormat="1">
      <c r="A25" s="355"/>
      <c r="B25" s="281"/>
    </row>
    <row r="26" spans="1:14" s="75" customFormat="1">
      <c r="B26" s="281"/>
    </row>
    <row r="27" spans="1:14" s="75" customFormat="1">
      <c r="A27" s="291" t="s">
        <v>2</v>
      </c>
      <c r="B27" s="301"/>
      <c r="C27" s="302"/>
      <c r="D27" s="302"/>
      <c r="E27" s="303"/>
    </row>
    <row r="28" spans="1:14" s="75" customFormat="1">
      <c r="B28" s="281"/>
    </row>
    <row r="29" spans="1:14" s="75" customFormat="1"/>
    <row r="30" spans="1:14" s="75" customFormat="1" ht="17.25" customHeight="1">
      <c r="A30" s="291" t="s">
        <v>1</v>
      </c>
      <c r="B30" s="304" t="s">
        <v>249</v>
      </c>
      <c r="C30" s="292"/>
      <c r="D30" s="299"/>
      <c r="E30" s="300"/>
    </row>
    <row r="31" spans="1:14" s="75" customFormat="1">
      <c r="B31" s="305"/>
      <c r="C31" s="282"/>
    </row>
  </sheetData>
  <sheetProtection selectLockedCells="1" selectUnlockedCells="1"/>
  <mergeCells count="13">
    <mergeCell ref="B16:E16"/>
    <mergeCell ref="K16:N16"/>
    <mergeCell ref="B13:E13"/>
    <mergeCell ref="K13:N13"/>
    <mergeCell ref="K14:N14"/>
    <mergeCell ref="B2:E2"/>
    <mergeCell ref="K12:N12"/>
    <mergeCell ref="K4:N4"/>
    <mergeCell ref="B10:E10"/>
    <mergeCell ref="K5:N5"/>
    <mergeCell ref="K7:N7"/>
    <mergeCell ref="B9:E9"/>
    <mergeCell ref="K9:N9"/>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view="pageBreakPreview" zoomScaleNormal="100" zoomScaleSheetLayoutView="100" workbookViewId="0">
      <selection activeCell="I1" sqref="I1"/>
    </sheetView>
  </sheetViews>
  <sheetFormatPr defaultRowHeight="16.5"/>
  <cols>
    <col min="1" max="1" width="12.42578125" style="21" customWidth="1"/>
    <col min="2" max="2" width="14" style="21" customWidth="1"/>
    <col min="3" max="3" width="9" style="21" customWidth="1"/>
    <col min="4" max="4" width="9.140625" style="21"/>
    <col min="5" max="5" width="6.85546875" style="21" customWidth="1"/>
    <col min="6" max="6" width="9.140625" style="21"/>
    <col min="7" max="8" width="6.42578125" style="21" customWidth="1"/>
    <col min="9" max="9" width="14.140625" style="21" customWidth="1"/>
    <col min="10" max="10" width="9.140625" style="21"/>
    <col min="11" max="11" width="11.5703125" style="21" customWidth="1"/>
    <col min="12" max="16384" width="9.140625" style="21"/>
  </cols>
  <sheetData>
    <row r="1" spans="1:9" s="14" customFormat="1" ht="18">
      <c r="A1" s="12" t="s">
        <v>36</v>
      </c>
      <c r="B1" s="13"/>
      <c r="C1" s="13"/>
      <c r="D1" s="13"/>
      <c r="E1" s="13"/>
      <c r="F1" s="13"/>
    </row>
    <row r="2" spans="1:9" s="16" customFormat="1">
      <c r="A2" s="15"/>
      <c r="B2" s="15"/>
      <c r="C2" s="15"/>
      <c r="D2" s="15"/>
      <c r="E2" s="15"/>
      <c r="F2" s="15"/>
    </row>
    <row r="3" spans="1:9" s="17" customFormat="1" ht="81.75" customHeight="1">
      <c r="A3" s="664" t="s">
        <v>120</v>
      </c>
      <c r="B3" s="665"/>
      <c r="C3" s="665"/>
      <c r="D3" s="665"/>
      <c r="E3" s="665"/>
      <c r="F3" s="665"/>
      <c r="G3" s="665"/>
      <c r="H3" s="665"/>
      <c r="I3" s="665"/>
    </row>
    <row r="4" spans="1:9" s="17" customFormat="1" ht="12.75">
      <c r="A4" s="18"/>
      <c r="B4" s="18"/>
      <c r="C4" s="18"/>
      <c r="D4" s="18"/>
      <c r="E4" s="18"/>
      <c r="F4" s="18"/>
    </row>
    <row r="5" spans="1:9" s="17" customFormat="1" ht="29.25" customHeight="1">
      <c r="A5" s="659" t="s">
        <v>43</v>
      </c>
      <c r="B5" s="659"/>
      <c r="C5" s="659"/>
      <c r="D5" s="659"/>
      <c r="E5" s="659"/>
      <c r="F5" s="659"/>
      <c r="G5" s="659"/>
      <c r="H5" s="659"/>
      <c r="I5" s="659"/>
    </row>
    <row r="6" spans="1:9" s="17" customFormat="1" ht="12.75">
      <c r="A6" s="19"/>
      <c r="B6" s="20"/>
      <c r="C6" s="20"/>
      <c r="D6" s="20"/>
      <c r="E6" s="20"/>
      <c r="F6" s="20"/>
    </row>
    <row r="7" spans="1:9" s="17" customFormat="1" ht="83.25" customHeight="1">
      <c r="A7" s="659" t="s">
        <v>44</v>
      </c>
      <c r="B7" s="659"/>
      <c r="C7" s="659"/>
      <c r="D7" s="659"/>
      <c r="E7" s="659"/>
      <c r="F7" s="659"/>
      <c r="G7" s="659"/>
      <c r="H7" s="659"/>
      <c r="I7" s="659"/>
    </row>
    <row r="8" spans="1:9" s="17" customFormat="1" ht="12.75">
      <c r="A8" s="19"/>
      <c r="B8" s="20"/>
      <c r="C8" s="20"/>
      <c r="D8" s="20"/>
      <c r="E8" s="20"/>
      <c r="F8" s="20"/>
    </row>
    <row r="9" spans="1:9" s="17" customFormat="1" ht="43.5" customHeight="1">
      <c r="A9" s="663" t="s">
        <v>45</v>
      </c>
      <c r="B9" s="663"/>
      <c r="C9" s="663"/>
      <c r="D9" s="663"/>
      <c r="E9" s="663"/>
      <c r="F9" s="663"/>
      <c r="G9" s="663"/>
      <c r="H9" s="663"/>
      <c r="I9" s="663"/>
    </row>
    <row r="10" spans="1:9" s="17" customFormat="1" ht="12.75">
      <c r="A10" s="5"/>
    </row>
    <row r="11" spans="1:9" s="17" customFormat="1" ht="30" customHeight="1">
      <c r="A11" s="663" t="s">
        <v>46</v>
      </c>
      <c r="B11" s="663"/>
      <c r="C11" s="663"/>
      <c r="D11" s="663"/>
      <c r="E11" s="663"/>
      <c r="F11" s="663"/>
      <c r="G11" s="663"/>
      <c r="H11" s="663"/>
      <c r="I11" s="663"/>
    </row>
    <row r="12" spans="1:9" s="17" customFormat="1" ht="12.75">
      <c r="A12" s="5"/>
    </row>
    <row r="13" spans="1:9" s="17" customFormat="1" ht="56.25" customHeight="1">
      <c r="A13" s="663" t="s">
        <v>70</v>
      </c>
      <c r="B13" s="663"/>
      <c r="C13" s="663"/>
      <c r="D13" s="663"/>
      <c r="E13" s="663"/>
      <c r="F13" s="663"/>
      <c r="G13" s="663"/>
      <c r="H13" s="663"/>
      <c r="I13" s="663"/>
    </row>
    <row r="14" spans="1:9" s="17" customFormat="1" ht="12.75">
      <c r="A14" s="268"/>
      <c r="B14" s="268"/>
      <c r="C14" s="268"/>
      <c r="D14" s="268"/>
      <c r="E14" s="268"/>
      <c r="F14" s="268"/>
      <c r="G14" s="268"/>
      <c r="H14" s="268"/>
      <c r="I14" s="268"/>
    </row>
    <row r="15" spans="1:9" s="17" customFormat="1" ht="56.25" customHeight="1">
      <c r="A15" s="663" t="s">
        <v>47</v>
      </c>
      <c r="B15" s="663"/>
      <c r="C15" s="663"/>
      <c r="D15" s="663"/>
      <c r="E15" s="663"/>
      <c r="F15" s="663"/>
      <c r="G15" s="663"/>
      <c r="H15" s="663"/>
      <c r="I15" s="663"/>
    </row>
    <row r="16" spans="1:9" s="17" customFormat="1" ht="12.75">
      <c r="A16" s="5"/>
    </row>
    <row r="17" spans="1:9" s="17" customFormat="1" ht="30.75" customHeight="1">
      <c r="A17" s="659" t="s">
        <v>48</v>
      </c>
      <c r="B17" s="659"/>
      <c r="C17" s="659"/>
      <c r="D17" s="659"/>
      <c r="E17" s="659"/>
      <c r="F17" s="659"/>
      <c r="G17" s="659"/>
      <c r="H17" s="659"/>
      <c r="I17" s="659"/>
    </row>
    <row r="18" spans="1:9" s="17" customFormat="1" ht="12.75">
      <c r="A18" s="19"/>
      <c r="B18" s="19"/>
      <c r="C18" s="19"/>
      <c r="D18" s="19"/>
      <c r="E18" s="19"/>
      <c r="F18" s="19"/>
    </row>
    <row r="19" spans="1:9" s="17" customFormat="1" ht="58.5" customHeight="1">
      <c r="A19" s="659" t="s">
        <v>121</v>
      </c>
      <c r="B19" s="659"/>
      <c r="C19" s="659"/>
      <c r="D19" s="659"/>
      <c r="E19" s="659"/>
      <c r="F19" s="659"/>
      <c r="G19" s="659"/>
      <c r="H19" s="659"/>
      <c r="I19" s="659"/>
    </row>
    <row r="20" spans="1:9" s="17" customFormat="1" ht="12.75">
      <c r="A20" s="19"/>
      <c r="B20" s="19"/>
      <c r="C20" s="19"/>
      <c r="D20" s="19"/>
      <c r="E20" s="19"/>
      <c r="F20" s="19"/>
      <c r="G20" s="530"/>
      <c r="H20" s="530"/>
      <c r="I20" s="530"/>
    </row>
    <row r="21" spans="1:9" s="17" customFormat="1" ht="18" customHeight="1">
      <c r="A21" s="659" t="s">
        <v>49</v>
      </c>
      <c r="B21" s="659"/>
      <c r="C21" s="659"/>
      <c r="D21" s="659"/>
      <c r="E21" s="659"/>
      <c r="F21" s="659"/>
      <c r="G21" s="659"/>
      <c r="H21" s="659"/>
      <c r="I21" s="659"/>
    </row>
    <row r="22" spans="1:9" s="17" customFormat="1" ht="15">
      <c r="A22" s="661" t="s">
        <v>37</v>
      </c>
      <c r="B22" s="662"/>
      <c r="C22" s="662"/>
      <c r="D22" s="662"/>
      <c r="E22" s="662"/>
      <c r="F22" s="662"/>
      <c r="G22" s="662"/>
      <c r="H22" s="662"/>
      <c r="I22" s="662"/>
    </row>
    <row r="23" spans="1:9" s="17" customFormat="1" ht="30.75" customHeight="1">
      <c r="A23" s="660" t="s">
        <v>38</v>
      </c>
      <c r="B23" s="660"/>
      <c r="C23" s="660"/>
      <c r="D23" s="660"/>
      <c r="E23" s="660"/>
      <c r="F23" s="660"/>
      <c r="G23" s="660"/>
      <c r="H23" s="660"/>
      <c r="I23" s="660"/>
    </row>
    <row r="24" spans="1:9" s="17" customFormat="1" ht="12.75">
      <c r="A24" s="660" t="s">
        <v>39</v>
      </c>
      <c r="B24" s="660"/>
      <c r="C24" s="660"/>
      <c r="D24" s="660"/>
      <c r="E24" s="660"/>
      <c r="F24" s="660"/>
      <c r="G24" s="660"/>
      <c r="H24" s="660"/>
      <c r="I24" s="660"/>
    </row>
    <row r="25" spans="1:9" s="17" customFormat="1" ht="44.25" customHeight="1">
      <c r="A25" s="660"/>
      <c r="B25" s="660"/>
      <c r="C25" s="660"/>
      <c r="D25" s="660"/>
      <c r="E25" s="660"/>
      <c r="F25" s="660"/>
      <c r="G25" s="660"/>
      <c r="H25" s="660"/>
      <c r="I25" s="660"/>
    </row>
    <row r="26" spans="1:9" s="17" customFormat="1" ht="34.5" customHeight="1">
      <c r="A26" s="660" t="s">
        <v>40</v>
      </c>
      <c r="B26" s="660"/>
      <c r="C26" s="660"/>
      <c r="D26" s="660"/>
      <c r="E26" s="660"/>
      <c r="F26" s="660"/>
      <c r="G26" s="660"/>
      <c r="H26" s="660"/>
      <c r="I26" s="660"/>
    </row>
    <row r="27" spans="1:9" s="17" customFormat="1" ht="32.25" customHeight="1">
      <c r="A27" s="660" t="s">
        <v>41</v>
      </c>
      <c r="B27" s="660"/>
      <c r="C27" s="660"/>
      <c r="D27" s="660"/>
      <c r="E27" s="660"/>
      <c r="F27" s="660"/>
      <c r="G27" s="660"/>
      <c r="H27" s="660"/>
      <c r="I27" s="660"/>
    </row>
    <row r="28" spans="1:9" s="17" customFormat="1" ht="31.5" customHeight="1">
      <c r="A28" s="660" t="s">
        <v>42</v>
      </c>
      <c r="B28" s="660"/>
      <c r="C28" s="660"/>
      <c r="D28" s="660"/>
      <c r="E28" s="660"/>
      <c r="F28" s="660"/>
      <c r="G28" s="660"/>
      <c r="H28" s="660"/>
      <c r="I28" s="660"/>
    </row>
    <row r="29" spans="1:9" s="17" customFormat="1" ht="12.75">
      <c r="A29" s="19"/>
      <c r="B29" s="19"/>
      <c r="C29" s="19"/>
      <c r="D29" s="19"/>
      <c r="E29" s="19"/>
      <c r="F29" s="19"/>
      <c r="G29" s="530"/>
      <c r="H29" s="530"/>
      <c r="I29" s="530"/>
    </row>
    <row r="30" spans="1:9" s="17" customFormat="1" ht="14.25" customHeight="1">
      <c r="A30" s="659" t="s">
        <v>50</v>
      </c>
      <c r="B30" s="659"/>
      <c r="C30" s="659"/>
      <c r="D30" s="659"/>
      <c r="E30" s="659"/>
      <c r="F30" s="659"/>
      <c r="G30" s="659"/>
      <c r="H30" s="659"/>
      <c r="I30" s="659"/>
    </row>
    <row r="31" spans="1:9">
      <c r="A31" s="531"/>
      <c r="B31" s="531"/>
      <c r="C31" s="531"/>
      <c r="D31" s="531"/>
      <c r="E31" s="531"/>
      <c r="F31" s="531"/>
      <c r="G31" s="531"/>
      <c r="H31" s="531"/>
      <c r="I31" s="531"/>
    </row>
    <row r="32" spans="1:9">
      <c r="A32" s="531"/>
      <c r="B32" s="531"/>
      <c r="C32" s="531"/>
      <c r="D32" s="531"/>
      <c r="E32" s="531"/>
      <c r="F32" s="531"/>
      <c r="G32" s="531"/>
      <c r="H32" s="531"/>
      <c r="I32" s="531"/>
    </row>
    <row r="33" spans="1:9">
      <c r="A33" s="531"/>
      <c r="B33" s="531"/>
      <c r="C33" s="531"/>
      <c r="D33" s="531"/>
      <c r="E33" s="531"/>
      <c r="F33" s="531"/>
      <c r="G33" s="531"/>
      <c r="H33" s="531"/>
      <c r="I33" s="531"/>
    </row>
    <row r="34" spans="1:9">
      <c r="A34" s="531"/>
      <c r="B34" s="531"/>
      <c r="C34" s="531"/>
      <c r="D34" s="531"/>
      <c r="E34" s="531"/>
      <c r="F34" s="531"/>
      <c r="G34" s="531"/>
      <c r="H34" s="531"/>
      <c r="I34" s="531"/>
    </row>
  </sheetData>
  <sheetProtection selectLockedCells="1" selectUnlockedCells="1"/>
  <mergeCells count="17">
    <mergeCell ref="A15:I15"/>
    <mergeCell ref="A17:I17"/>
    <mergeCell ref="A3:I3"/>
    <mergeCell ref="A5:I5"/>
    <mergeCell ref="A7:I7"/>
    <mergeCell ref="A9:I9"/>
    <mergeCell ref="A11:I11"/>
    <mergeCell ref="A13:I13"/>
    <mergeCell ref="A19:I19"/>
    <mergeCell ref="A30:I30"/>
    <mergeCell ref="A21:I21"/>
    <mergeCell ref="A23:I23"/>
    <mergeCell ref="A24:I25"/>
    <mergeCell ref="A26:I26"/>
    <mergeCell ref="A27:I27"/>
    <mergeCell ref="A28:I28"/>
    <mergeCell ref="A22:I22"/>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view="pageBreakPreview" zoomScaleNormal="100" zoomScaleSheetLayoutView="100" workbookViewId="0">
      <selection activeCell="H26" sqref="H26"/>
    </sheetView>
  </sheetViews>
  <sheetFormatPr defaultRowHeight="16.5"/>
  <cols>
    <col min="1" max="1" width="7.85546875" style="126" customWidth="1"/>
    <col min="2" max="2" width="14" style="1" customWidth="1"/>
    <col min="3" max="3" width="9" style="1" customWidth="1"/>
    <col min="4" max="4" width="9.140625" style="1"/>
    <col min="5" max="5" width="13" style="1" customWidth="1"/>
    <col min="6" max="6" width="6.28515625" style="1" customWidth="1"/>
    <col min="7" max="7" width="23.7109375" style="25" customWidth="1"/>
    <col min="8" max="8" width="20.5703125" style="1" customWidth="1"/>
    <col min="9" max="9" width="11.5703125" style="1" customWidth="1"/>
    <col min="10" max="16384" width="9.140625" style="1"/>
  </cols>
  <sheetData>
    <row r="1" spans="1:9" s="10" customFormat="1" ht="18.75">
      <c r="A1" s="316"/>
      <c r="B1" s="317"/>
      <c r="G1" s="68"/>
    </row>
    <row r="2" spans="1:9" s="10" customFormat="1">
      <c r="A2" s="316"/>
      <c r="B2" s="116"/>
      <c r="C2" s="116"/>
      <c r="D2" s="116"/>
      <c r="E2" s="116"/>
      <c r="G2" s="68"/>
    </row>
    <row r="3" spans="1:9" s="10" customFormat="1">
      <c r="A3" s="316"/>
      <c r="B3" s="537" t="s">
        <v>252</v>
      </c>
      <c r="C3" s="538"/>
      <c r="D3" s="538"/>
      <c r="E3" s="538"/>
      <c r="F3" s="538"/>
      <c r="G3" s="548"/>
    </row>
    <row r="4" spans="1:9" s="10" customFormat="1">
      <c r="A4" s="316"/>
      <c r="B4" s="9"/>
      <c r="G4" s="558"/>
    </row>
    <row r="5" spans="1:9" s="10" customFormat="1" ht="18.75">
      <c r="A5" s="316"/>
      <c r="B5" s="317"/>
      <c r="G5" s="68"/>
    </row>
    <row r="6" spans="1:9" s="10" customFormat="1">
      <c r="A6" s="320" t="s">
        <v>137</v>
      </c>
      <c r="B6" s="537" t="s">
        <v>253</v>
      </c>
      <c r="C6" s="538"/>
      <c r="D6" s="538"/>
      <c r="E6" s="538"/>
      <c r="F6" s="538"/>
      <c r="G6" s="548">
        <f>+'I.REK. MRLIŠKA VEŽICA'!G30</f>
        <v>0</v>
      </c>
    </row>
    <row r="7" spans="1:9" s="9" customFormat="1" ht="20.100000000000001" customHeight="1">
      <c r="A7" s="320"/>
      <c r="D7" s="566"/>
      <c r="E7" s="567"/>
      <c r="G7" s="324"/>
    </row>
    <row r="8" spans="1:9" s="9" customFormat="1" ht="20.100000000000001" customHeight="1">
      <c r="A8" s="320" t="s">
        <v>272</v>
      </c>
      <c r="B8" s="537" t="s">
        <v>417</v>
      </c>
      <c r="C8" s="549"/>
      <c r="D8" s="563"/>
      <c r="E8" s="564"/>
      <c r="F8" s="549"/>
      <c r="G8" s="550">
        <f>+'I.REK. ELEKTRO INŠTALACIJE '!G16</f>
        <v>0</v>
      </c>
    </row>
    <row r="9" spans="1:9" s="9" customFormat="1" ht="20.100000000000001" customHeight="1">
      <c r="A9" s="320"/>
      <c r="D9" s="566"/>
      <c r="E9" s="567"/>
      <c r="G9" s="324"/>
    </row>
    <row r="10" spans="1:9" s="9" customFormat="1" ht="20.100000000000001" customHeight="1">
      <c r="A10" s="320" t="s">
        <v>418</v>
      </c>
      <c r="B10" s="537" t="s">
        <v>420</v>
      </c>
      <c r="C10" s="549"/>
      <c r="D10" s="563"/>
      <c r="E10" s="564"/>
      <c r="F10" s="549"/>
      <c r="G10" s="550">
        <f>+'I.REK. STROJNE  INŠTALACIJE '!G14</f>
        <v>0</v>
      </c>
    </row>
    <row r="11" spans="1:9" s="9" customFormat="1" ht="20.100000000000001" customHeight="1">
      <c r="A11" s="320"/>
      <c r="D11" s="566"/>
      <c r="E11" s="567"/>
      <c r="G11" s="324"/>
    </row>
    <row r="12" spans="1:9" s="9" customFormat="1" ht="20.100000000000001" customHeight="1">
      <c r="A12" s="320" t="s">
        <v>419</v>
      </c>
      <c r="B12" s="537" t="s">
        <v>686</v>
      </c>
      <c r="C12" s="549"/>
      <c r="D12" s="563">
        <v>0.05</v>
      </c>
      <c r="E12" s="564">
        <f>SUM(G6:G10)</f>
        <v>0</v>
      </c>
      <c r="F12" s="621"/>
      <c r="G12" s="550">
        <f>D12*E12</f>
        <v>0</v>
      </c>
    </row>
    <row r="13" spans="1:9" s="9" customFormat="1" ht="20.100000000000001" customHeight="1">
      <c r="A13" s="320"/>
      <c r="G13" s="324"/>
      <c r="I13" s="9" t="s">
        <v>407</v>
      </c>
    </row>
    <row r="14" spans="1:9" s="9" customFormat="1" ht="20.100000000000001" customHeight="1">
      <c r="A14" s="320"/>
      <c r="B14" s="539" t="s">
        <v>254</v>
      </c>
      <c r="C14" s="540"/>
      <c r="D14" s="540"/>
      <c r="E14" s="540"/>
      <c r="F14" s="540"/>
      <c r="G14" s="541">
        <f>SUM(G6:G12)</f>
        <v>0</v>
      </c>
    </row>
    <row r="15" spans="1:9" s="9" customFormat="1">
      <c r="A15" s="320"/>
      <c r="B15" s="542" t="s">
        <v>255</v>
      </c>
      <c r="C15" s="543"/>
      <c r="D15" s="543"/>
      <c r="E15" s="543"/>
      <c r="F15" s="543"/>
      <c r="G15" s="544">
        <f>G14*22%</f>
        <v>0</v>
      </c>
    </row>
    <row r="16" spans="1:9" s="9" customFormat="1" ht="17.25" thickBot="1">
      <c r="A16" s="320"/>
      <c r="G16" s="324"/>
    </row>
    <row r="17" spans="1:7" s="9" customFormat="1" ht="17.25" thickBot="1">
      <c r="A17" s="320"/>
      <c r="B17" s="545" t="s">
        <v>256</v>
      </c>
      <c r="C17" s="546"/>
      <c r="D17" s="546"/>
      <c r="E17" s="546"/>
      <c r="F17" s="546"/>
      <c r="G17" s="547">
        <f>G14+G15</f>
        <v>0</v>
      </c>
    </row>
    <row r="18" spans="1:7" s="10" customFormat="1">
      <c r="A18" s="316"/>
      <c r="G18" s="68"/>
    </row>
    <row r="19" spans="1:7" s="10" customFormat="1">
      <c r="A19" s="316"/>
      <c r="G19" s="68"/>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view="pageBreakPreview" zoomScaleNormal="100" zoomScaleSheetLayoutView="100" workbookViewId="0">
      <selection activeCell="G9" sqref="G9"/>
    </sheetView>
  </sheetViews>
  <sheetFormatPr defaultRowHeight="16.5"/>
  <cols>
    <col min="1" max="1" width="7.85546875" style="126" customWidth="1"/>
    <col min="2" max="2" width="14" style="1" customWidth="1"/>
    <col min="3" max="3" width="9" style="1" customWidth="1"/>
    <col min="4" max="4" width="9.140625" style="1"/>
    <col min="5" max="5" width="13" style="1" customWidth="1"/>
    <col min="6" max="6" width="6.28515625" style="1" customWidth="1"/>
    <col min="7" max="7" width="23.7109375" style="25" customWidth="1"/>
    <col min="8" max="8" width="20.5703125" style="1" customWidth="1"/>
    <col min="9" max="9" width="11.5703125" style="1" customWidth="1"/>
    <col min="10" max="16384" width="9.140625" style="1"/>
  </cols>
  <sheetData>
    <row r="1" spans="1:8" s="10" customFormat="1" ht="18.75">
      <c r="A1" s="316"/>
      <c r="B1" s="317"/>
      <c r="G1" s="68"/>
    </row>
    <row r="2" spans="1:8" s="10" customFormat="1" ht="18.75">
      <c r="A2" s="316"/>
      <c r="B2" s="317"/>
      <c r="G2" s="68"/>
    </row>
    <row r="3" spans="1:8" s="10" customFormat="1">
      <c r="A3" s="316"/>
      <c r="B3" s="170" t="s">
        <v>250</v>
      </c>
      <c r="C3" s="318"/>
      <c r="D3" s="318"/>
      <c r="E3" s="318"/>
      <c r="F3" s="318"/>
      <c r="G3" s="319"/>
    </row>
    <row r="4" spans="1:8" s="10" customFormat="1" ht="18.75">
      <c r="A4" s="316"/>
      <c r="B4" s="317"/>
      <c r="G4" s="68"/>
    </row>
    <row r="5" spans="1:8" s="10" customFormat="1">
      <c r="A5" s="316"/>
      <c r="B5" s="170" t="s">
        <v>183</v>
      </c>
      <c r="C5" s="318"/>
      <c r="D5" s="318"/>
      <c r="E5" s="318"/>
      <c r="F5" s="318"/>
      <c r="G5" s="319"/>
    </row>
    <row r="6" spans="1:8" s="10" customFormat="1" ht="18.75">
      <c r="A6" s="316"/>
      <c r="B6" s="317"/>
      <c r="G6" s="68"/>
    </row>
    <row r="7" spans="1:8" s="10" customFormat="1">
      <c r="A7" s="320" t="s">
        <v>123</v>
      </c>
      <c r="B7" s="170" t="s">
        <v>3</v>
      </c>
      <c r="C7" s="318"/>
      <c r="D7" s="318"/>
      <c r="E7" s="318"/>
      <c r="F7" s="318"/>
      <c r="G7" s="319"/>
    </row>
    <row r="8" spans="1:8" s="10" customFormat="1" ht="16.5" customHeight="1">
      <c r="A8" s="320"/>
      <c r="B8" s="9"/>
      <c r="G8" s="68"/>
    </row>
    <row r="9" spans="1:8" s="10" customFormat="1" ht="16.5" customHeight="1">
      <c r="A9" s="316" t="s">
        <v>257</v>
      </c>
      <c r="B9" s="10" t="s">
        <v>5</v>
      </c>
      <c r="G9" s="68">
        <f>+'I.A1.Pripravljalna d.'!F39</f>
        <v>0</v>
      </c>
    </row>
    <row r="10" spans="1:8" s="10" customFormat="1">
      <c r="A10" s="316" t="s">
        <v>259</v>
      </c>
      <c r="B10" s="10" t="s">
        <v>13</v>
      </c>
      <c r="G10" s="321">
        <f>+'I.A2.Zemeljska d.'!F38</f>
        <v>0</v>
      </c>
    </row>
    <row r="11" spans="1:8" s="10" customFormat="1">
      <c r="A11" s="316" t="s">
        <v>258</v>
      </c>
      <c r="B11" s="10" t="s">
        <v>16</v>
      </c>
      <c r="G11" s="68">
        <f>+'I.A3.Betonska d.'!F34</f>
        <v>0</v>
      </c>
    </row>
    <row r="12" spans="1:8" s="10" customFormat="1">
      <c r="A12" s="316" t="s">
        <v>260</v>
      </c>
      <c r="B12" s="10" t="s">
        <v>18</v>
      </c>
      <c r="G12" s="68">
        <f>+'I.A4.Zidarska d.'!F56</f>
        <v>0</v>
      </c>
    </row>
    <row r="13" spans="1:8" s="10" customFormat="1">
      <c r="A13" s="316" t="s">
        <v>263</v>
      </c>
      <c r="B13" s="10" t="s">
        <v>33</v>
      </c>
      <c r="G13" s="68">
        <f>+'I.A5.Opaž-tesarska d.'!F63</f>
        <v>0</v>
      </c>
    </row>
    <row r="14" spans="1:8" s="16" customFormat="1">
      <c r="A14" s="196" t="s">
        <v>262</v>
      </c>
      <c r="B14" s="16" t="s">
        <v>133</v>
      </c>
      <c r="G14" s="200">
        <f>+'I.A6.Kanalizacija'!F79</f>
        <v>0</v>
      </c>
      <c r="H14" s="200"/>
    </row>
    <row r="15" spans="1:8" s="10" customFormat="1">
      <c r="A15" s="316" t="s">
        <v>261</v>
      </c>
      <c r="B15" s="10" t="s">
        <v>276</v>
      </c>
      <c r="G15" s="68">
        <f>+'I.A7.Dostopna pot'!F62</f>
        <v>0</v>
      </c>
    </row>
    <row r="16" spans="1:8" s="10" customFormat="1" ht="17.25" customHeight="1">
      <c r="A16" s="316"/>
      <c r="B16" s="170" t="s">
        <v>170</v>
      </c>
      <c r="C16" s="322"/>
      <c r="D16" s="322"/>
      <c r="E16" s="322"/>
      <c r="F16" s="322"/>
      <c r="G16" s="323">
        <f>SUM(G9:G15)</f>
        <v>0</v>
      </c>
    </row>
    <row r="17" spans="1:7" s="10" customFormat="1" ht="17.25" customHeight="1">
      <c r="A17" s="316"/>
      <c r="B17" s="9"/>
      <c r="C17" s="9"/>
      <c r="D17" s="9"/>
      <c r="E17" s="9"/>
      <c r="F17" s="9"/>
      <c r="G17" s="324"/>
    </row>
    <row r="18" spans="1:7" s="10" customFormat="1" ht="15.75" customHeight="1">
      <c r="A18" s="316"/>
      <c r="B18" s="9"/>
      <c r="C18" s="9"/>
      <c r="D18" s="9"/>
      <c r="E18" s="9"/>
      <c r="F18" s="9"/>
      <c r="G18" s="324"/>
    </row>
    <row r="19" spans="1:7" s="10" customFormat="1">
      <c r="A19" s="320" t="s">
        <v>136</v>
      </c>
      <c r="B19" s="170" t="s">
        <v>4</v>
      </c>
      <c r="C19" s="318"/>
      <c r="D19" s="318"/>
      <c r="E19" s="318"/>
      <c r="F19" s="318"/>
      <c r="G19" s="319"/>
    </row>
    <row r="20" spans="1:7" s="10" customFormat="1" ht="15" customHeight="1">
      <c r="A20" s="320"/>
      <c r="B20" s="9"/>
      <c r="G20" s="68"/>
    </row>
    <row r="21" spans="1:7" s="10" customFormat="1">
      <c r="A21" s="316" t="s">
        <v>264</v>
      </c>
      <c r="B21" s="10" t="s">
        <v>76</v>
      </c>
      <c r="G21" s="68">
        <f>+'I.B1.Krovska d.'!F38</f>
        <v>0</v>
      </c>
    </row>
    <row r="22" spans="1:7" s="10" customFormat="1">
      <c r="A22" s="316" t="s">
        <v>265</v>
      </c>
      <c r="B22" s="10" t="s">
        <v>77</v>
      </c>
      <c r="G22" s="68">
        <f>+'I.B2.Kleparska d.'!F26</f>
        <v>0</v>
      </c>
    </row>
    <row r="23" spans="1:7" s="10" customFormat="1">
      <c r="A23" s="316" t="s">
        <v>266</v>
      </c>
      <c r="B23" s="10" t="s">
        <v>72</v>
      </c>
      <c r="G23" s="68">
        <f>+'I.B3.Fasada'!F37</f>
        <v>0</v>
      </c>
    </row>
    <row r="24" spans="1:7" s="10" customFormat="1">
      <c r="A24" s="316" t="s">
        <v>267</v>
      </c>
      <c r="B24" s="10" t="s">
        <v>104</v>
      </c>
      <c r="G24" s="68">
        <f>+'I.B4.Ključavničarska d.'!F16</f>
        <v>0</v>
      </c>
    </row>
    <row r="25" spans="1:7" s="10" customFormat="1">
      <c r="A25" s="316" t="s">
        <v>268</v>
      </c>
      <c r="B25" s="10" t="s">
        <v>105</v>
      </c>
      <c r="G25" s="68">
        <f>+'I.B5.Stavbno pohištvo'!F27</f>
        <v>0</v>
      </c>
    </row>
    <row r="26" spans="1:7" s="10" customFormat="1">
      <c r="A26" s="316" t="s">
        <v>269</v>
      </c>
      <c r="B26" s="10" t="s">
        <v>214</v>
      </c>
      <c r="G26" s="68">
        <f>+'I.B6.Tlakarska dela'!F21</f>
        <v>0</v>
      </c>
    </row>
    <row r="27" spans="1:7" s="10" customFormat="1">
      <c r="A27" s="316" t="s">
        <v>270</v>
      </c>
      <c r="B27" s="10" t="s">
        <v>108</v>
      </c>
      <c r="G27" s="68">
        <f>+'I.B7.Kamnoseška dela'!F21</f>
        <v>0</v>
      </c>
    </row>
    <row r="28" spans="1:7" s="9" customFormat="1" ht="20.100000000000001" customHeight="1">
      <c r="A28" s="320"/>
      <c r="B28" s="170" t="s">
        <v>182</v>
      </c>
      <c r="C28" s="322"/>
      <c r="D28" s="322"/>
      <c r="E28" s="322"/>
      <c r="F28" s="322"/>
      <c r="G28" s="323">
        <f>SUM(G21:G27)</f>
        <v>0</v>
      </c>
    </row>
    <row r="29" spans="1:7" s="9" customFormat="1" ht="20.100000000000001" customHeight="1">
      <c r="A29" s="320"/>
      <c r="G29" s="324"/>
    </row>
    <row r="30" spans="1:7" s="9" customFormat="1" ht="20.100000000000001" customHeight="1">
      <c r="A30" s="320"/>
      <c r="B30" s="325" t="s">
        <v>184</v>
      </c>
      <c r="C30" s="326"/>
      <c r="D30" s="326"/>
      <c r="E30" s="326"/>
      <c r="F30" s="326"/>
      <c r="G30" s="327">
        <f>G16+G28</f>
        <v>0</v>
      </c>
    </row>
    <row r="31" spans="1:7" s="9" customFormat="1">
      <c r="A31" s="320"/>
      <c r="B31" s="328" t="s">
        <v>255</v>
      </c>
      <c r="C31" s="329"/>
      <c r="D31" s="329"/>
      <c r="E31" s="329"/>
      <c r="F31" s="329"/>
      <c r="G31" s="330">
        <f>G30*22%</f>
        <v>0</v>
      </c>
    </row>
    <row r="32" spans="1:7" s="9" customFormat="1" ht="17.25" thickBot="1">
      <c r="A32" s="320"/>
      <c r="G32" s="324"/>
    </row>
    <row r="33" spans="1:7" s="9" customFormat="1" ht="17.25" thickBot="1">
      <c r="A33" s="320"/>
      <c r="B33" s="331" t="s">
        <v>185</v>
      </c>
      <c r="C33" s="332"/>
      <c r="D33" s="332"/>
      <c r="E33" s="332"/>
      <c r="F33" s="332"/>
      <c r="G33" s="333">
        <f>G30+G31</f>
        <v>0</v>
      </c>
    </row>
    <row r="34" spans="1:7" s="10" customFormat="1">
      <c r="A34" s="316"/>
      <c r="G34" s="68"/>
    </row>
    <row r="35" spans="1:7" s="10" customFormat="1">
      <c r="A35" s="316"/>
      <c r="G35" s="68"/>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view="pageBreakPreview" topLeftCell="A28" zoomScaleNormal="100" zoomScaleSheetLayoutView="100" workbookViewId="0">
      <selection activeCell="E13" sqref="E13:E37"/>
    </sheetView>
  </sheetViews>
  <sheetFormatPr defaultRowHeight="16.5"/>
  <cols>
    <col min="1" max="1" width="4.7109375" style="133" customWidth="1"/>
    <col min="2" max="2" width="41.85546875" style="1" customWidth="1"/>
    <col min="3" max="3" width="6.28515625" style="1" customWidth="1"/>
    <col min="4" max="4" width="7.85546875" style="1" customWidth="1"/>
    <col min="5" max="5" width="10.42578125" style="10" customWidth="1"/>
    <col min="6" max="6" width="13.7109375" style="25" customWidth="1"/>
    <col min="7" max="11" width="9.140625" style="1"/>
    <col min="12" max="12" width="7.140625" style="1" customWidth="1"/>
    <col min="13" max="16384" width="9.140625" style="1"/>
  </cols>
  <sheetData>
    <row r="1" spans="1:6" s="10" customFormat="1">
      <c r="A1" s="393"/>
      <c r="B1" s="9"/>
      <c r="F1" s="68"/>
    </row>
    <row r="2" spans="1:6" s="10" customFormat="1">
      <c r="A2" s="393" t="s">
        <v>123</v>
      </c>
      <c r="B2" s="429" t="s">
        <v>3</v>
      </c>
      <c r="C2" s="338"/>
      <c r="D2" s="338"/>
      <c r="E2" s="338"/>
      <c r="F2" s="430"/>
    </row>
    <row r="3" spans="1:6" s="10" customFormat="1" ht="16.5" customHeight="1">
      <c r="A3" s="431"/>
      <c r="B3" s="432"/>
      <c r="C3" s="43"/>
      <c r="D3" s="43"/>
      <c r="E3" s="43"/>
      <c r="F3" s="69"/>
    </row>
    <row r="4" spans="1:6" s="433" customFormat="1" ht="30" customHeight="1">
      <c r="A4" s="193"/>
      <c r="B4" s="666" t="s">
        <v>106</v>
      </c>
      <c r="C4" s="667"/>
      <c r="D4" s="667"/>
      <c r="E4" s="667"/>
      <c r="F4" s="668"/>
    </row>
    <row r="5" spans="1:6" s="433" customFormat="1" ht="45" customHeight="1">
      <c r="A5" s="193"/>
      <c r="B5" s="669" t="s">
        <v>107</v>
      </c>
      <c r="C5" s="663"/>
      <c r="D5" s="663"/>
      <c r="E5" s="663"/>
      <c r="F5" s="670"/>
    </row>
    <row r="6" spans="1:6" s="433" customFormat="1" ht="42.75" customHeight="1">
      <c r="A6" s="193"/>
      <c r="B6" s="669" t="s">
        <v>189</v>
      </c>
      <c r="C6" s="663"/>
      <c r="D6" s="663"/>
      <c r="E6" s="663"/>
      <c r="F6" s="670"/>
    </row>
    <row r="7" spans="1:6" s="433" customFormat="1" ht="31.5" customHeight="1">
      <c r="A7" s="193"/>
      <c r="B7" s="671" t="s">
        <v>78</v>
      </c>
      <c r="C7" s="672"/>
      <c r="D7" s="672"/>
      <c r="E7" s="672"/>
      <c r="F7" s="673"/>
    </row>
    <row r="8" spans="1:6" s="43" customFormat="1" ht="15" customHeight="1">
      <c r="A8" s="193"/>
      <c r="F8" s="69"/>
    </row>
    <row r="9" spans="1:6" s="10" customFormat="1">
      <c r="A9" s="393" t="s">
        <v>257</v>
      </c>
      <c r="B9" s="170" t="s">
        <v>5</v>
      </c>
      <c r="C9" s="339"/>
      <c r="D9" s="339"/>
      <c r="E9" s="339"/>
      <c r="F9" s="434"/>
    </row>
    <row r="10" spans="1:6" s="10" customFormat="1">
      <c r="A10" s="193"/>
      <c r="B10" s="43"/>
      <c r="C10" s="43"/>
      <c r="D10" s="43"/>
      <c r="E10" s="43"/>
      <c r="F10" s="69"/>
    </row>
    <row r="11" spans="1:6" s="9" customFormat="1" ht="17.25" thickBot="1">
      <c r="A11" s="431"/>
      <c r="B11" s="435" t="s">
        <v>6</v>
      </c>
      <c r="C11" s="416" t="s">
        <v>7</v>
      </c>
      <c r="D11" s="416" t="s">
        <v>8</v>
      </c>
      <c r="E11" s="416" t="s">
        <v>9</v>
      </c>
      <c r="F11" s="436" t="s">
        <v>10</v>
      </c>
    </row>
    <row r="12" spans="1:6" s="43" customFormat="1" ht="13.5" thickTop="1">
      <c r="A12" s="193"/>
      <c r="F12" s="69"/>
    </row>
    <row r="13" spans="1:6" s="43" customFormat="1" ht="30" customHeight="1">
      <c r="A13" s="192" t="s">
        <v>92</v>
      </c>
      <c r="B13" s="5" t="s">
        <v>138</v>
      </c>
      <c r="C13" s="45" t="s">
        <v>12</v>
      </c>
      <c r="D13" s="24">
        <v>1</v>
      </c>
      <c r="E13" s="32"/>
      <c r="F13" s="437">
        <f t="shared" ref="F13:F38" si="0">IF(OR(D13&lt;=0,D13=" ")," ",(D13*E13))</f>
        <v>0</v>
      </c>
    </row>
    <row r="14" spans="1:6" s="43" customFormat="1" ht="12.75">
      <c r="A14" s="192"/>
      <c r="B14" s="5"/>
      <c r="C14" s="45"/>
      <c r="D14" s="24"/>
      <c r="E14" s="32"/>
      <c r="F14" s="437" t="str">
        <f t="shared" si="0"/>
        <v xml:space="preserve"> </v>
      </c>
    </row>
    <row r="15" spans="1:6" s="43" customFormat="1" ht="30.75" customHeight="1">
      <c r="A15" s="192" t="s">
        <v>93</v>
      </c>
      <c r="B15" s="5" t="s">
        <v>141</v>
      </c>
      <c r="C15" s="45" t="s">
        <v>11</v>
      </c>
      <c r="D15" s="24">
        <v>100</v>
      </c>
      <c r="E15" s="32"/>
      <c r="F15" s="437">
        <f t="shared" si="0"/>
        <v>0</v>
      </c>
    </row>
    <row r="16" spans="1:6" s="43" customFormat="1" ht="12.75">
      <c r="A16" s="192"/>
      <c r="B16" s="5"/>
      <c r="C16" s="45"/>
      <c r="D16" s="24"/>
      <c r="E16" s="32"/>
      <c r="F16" s="437" t="str">
        <f t="shared" si="0"/>
        <v xml:space="preserve"> </v>
      </c>
    </row>
    <row r="17" spans="1:6" s="43" customFormat="1" ht="42" customHeight="1">
      <c r="A17" s="192" t="s">
        <v>94</v>
      </c>
      <c r="B17" s="5" t="s">
        <v>142</v>
      </c>
      <c r="C17" s="45" t="s">
        <v>12</v>
      </c>
      <c r="D17" s="24">
        <v>1</v>
      </c>
      <c r="E17" s="32"/>
      <c r="F17" s="437">
        <f t="shared" si="0"/>
        <v>0</v>
      </c>
    </row>
    <row r="18" spans="1:6" s="43" customFormat="1" ht="12.75">
      <c r="A18" s="192"/>
      <c r="B18" s="5"/>
      <c r="C18" s="45"/>
      <c r="D18" s="24"/>
      <c r="E18" s="32"/>
      <c r="F18" s="437" t="str">
        <f t="shared" si="0"/>
        <v xml:space="preserve"> </v>
      </c>
    </row>
    <row r="19" spans="1:6" s="43" customFormat="1" ht="42" customHeight="1">
      <c r="A19" s="192" t="s">
        <v>95</v>
      </c>
      <c r="B19" s="5" t="s">
        <v>144</v>
      </c>
      <c r="C19" s="45" t="s">
        <v>12</v>
      </c>
      <c r="D19" s="24">
        <v>1</v>
      </c>
      <c r="E19" s="32"/>
      <c r="F19" s="437">
        <f t="shared" si="0"/>
        <v>0</v>
      </c>
    </row>
    <row r="20" spans="1:6" s="43" customFormat="1" ht="12.75">
      <c r="A20" s="192"/>
      <c r="B20" s="5"/>
      <c r="C20" s="45"/>
      <c r="D20" s="24"/>
      <c r="E20" s="32"/>
      <c r="F20" s="437" t="str">
        <f t="shared" si="0"/>
        <v xml:space="preserve"> </v>
      </c>
    </row>
    <row r="21" spans="1:6" s="43" customFormat="1" ht="28.5" customHeight="1">
      <c r="A21" s="192" t="s">
        <v>96</v>
      </c>
      <c r="B21" s="5" t="s">
        <v>143</v>
      </c>
      <c r="C21" s="45" t="s">
        <v>22</v>
      </c>
      <c r="D21" s="24">
        <v>2</v>
      </c>
      <c r="E21" s="32"/>
      <c r="F21" s="437">
        <f t="shared" si="0"/>
        <v>0</v>
      </c>
    </row>
    <row r="22" spans="1:6" s="43" customFormat="1" ht="12.75">
      <c r="A22" s="192"/>
      <c r="B22" s="5"/>
      <c r="C22" s="45"/>
      <c r="D22" s="24"/>
      <c r="E22" s="32"/>
      <c r="F22" s="437" t="str">
        <f t="shared" si="0"/>
        <v xml:space="preserve"> </v>
      </c>
    </row>
    <row r="23" spans="1:6" s="43" customFormat="1" ht="27.75" customHeight="1">
      <c r="A23" s="192" t="s">
        <v>97</v>
      </c>
      <c r="B23" s="5" t="s">
        <v>145</v>
      </c>
      <c r="C23" s="45" t="s">
        <v>22</v>
      </c>
      <c r="D23" s="24">
        <v>1</v>
      </c>
      <c r="E23" s="32"/>
      <c r="F23" s="437">
        <f t="shared" si="0"/>
        <v>0</v>
      </c>
    </row>
    <row r="24" spans="1:6" s="43" customFormat="1" ht="12.75">
      <c r="A24" s="192"/>
      <c r="B24" s="5"/>
      <c r="C24" s="45"/>
      <c r="D24" s="24"/>
      <c r="E24" s="32"/>
      <c r="F24" s="437" t="str">
        <f t="shared" si="0"/>
        <v xml:space="preserve"> </v>
      </c>
    </row>
    <row r="25" spans="1:6" s="43" customFormat="1" ht="31.5" customHeight="1">
      <c r="A25" s="192" t="s">
        <v>98</v>
      </c>
      <c r="B25" s="5" t="s">
        <v>188</v>
      </c>
      <c r="C25" s="45" t="s">
        <v>12</v>
      </c>
      <c r="D25" s="24">
        <v>1</v>
      </c>
      <c r="E25" s="32"/>
      <c r="F25" s="437">
        <f t="shared" si="0"/>
        <v>0</v>
      </c>
    </row>
    <row r="26" spans="1:6" s="43" customFormat="1" ht="12.75">
      <c r="A26" s="192"/>
      <c r="B26" s="5"/>
      <c r="C26" s="45"/>
      <c r="D26" s="24"/>
      <c r="E26" s="32"/>
      <c r="F26" s="437" t="str">
        <f t="shared" si="0"/>
        <v xml:space="preserve"> </v>
      </c>
    </row>
    <row r="27" spans="1:6" s="17" customFormat="1" ht="31.5" customHeight="1">
      <c r="A27" s="193">
        <v>8</v>
      </c>
      <c r="B27" s="5" t="s">
        <v>237</v>
      </c>
      <c r="C27" s="45" t="s">
        <v>12</v>
      </c>
      <c r="D27" s="52">
        <v>1</v>
      </c>
      <c r="E27" s="32"/>
      <c r="F27" s="437">
        <f t="shared" si="0"/>
        <v>0</v>
      </c>
    </row>
    <row r="28" spans="1:6" s="43" customFormat="1" ht="12.75">
      <c r="A28" s="192"/>
      <c r="B28" s="5"/>
      <c r="C28" s="45"/>
      <c r="D28" s="24"/>
      <c r="E28" s="32"/>
      <c r="F28" s="437" t="str">
        <f t="shared" si="0"/>
        <v xml:space="preserve"> </v>
      </c>
    </row>
    <row r="29" spans="1:6" s="43" customFormat="1" ht="29.25" customHeight="1">
      <c r="A29" s="192" t="s">
        <v>100</v>
      </c>
      <c r="B29" s="5" t="s">
        <v>23</v>
      </c>
      <c r="C29" s="45" t="s">
        <v>22</v>
      </c>
      <c r="D29" s="24">
        <v>1</v>
      </c>
      <c r="E29" s="32"/>
      <c r="F29" s="437">
        <f t="shared" si="0"/>
        <v>0</v>
      </c>
    </row>
    <row r="30" spans="1:6" s="43" customFormat="1" ht="12.75">
      <c r="A30" s="192"/>
      <c r="B30" s="5"/>
      <c r="C30" s="45"/>
      <c r="D30" s="24"/>
      <c r="E30" s="32"/>
      <c r="F30" s="437" t="str">
        <f t="shared" si="0"/>
        <v xml:space="preserve"> </v>
      </c>
    </row>
    <row r="31" spans="1:6" s="43" customFormat="1" ht="45.75" customHeight="1">
      <c r="A31" s="192" t="s">
        <v>101</v>
      </c>
      <c r="B31" s="5" t="s">
        <v>24</v>
      </c>
      <c r="C31" s="45" t="s">
        <v>12</v>
      </c>
      <c r="D31" s="24">
        <v>1</v>
      </c>
      <c r="E31" s="32"/>
      <c r="F31" s="437">
        <f t="shared" si="0"/>
        <v>0</v>
      </c>
    </row>
    <row r="32" spans="1:6" s="43" customFormat="1" ht="12.75">
      <c r="A32" s="192"/>
      <c r="B32" s="5"/>
      <c r="C32" s="45"/>
      <c r="D32" s="24"/>
      <c r="E32" s="32"/>
      <c r="F32" s="437" t="str">
        <f t="shared" si="0"/>
        <v xml:space="preserve"> </v>
      </c>
    </row>
    <row r="33" spans="1:6" s="43" customFormat="1" ht="76.5">
      <c r="A33" s="192" t="s">
        <v>102</v>
      </c>
      <c r="B33" s="5" t="s">
        <v>34</v>
      </c>
      <c r="C33" s="45" t="s">
        <v>12</v>
      </c>
      <c r="D33" s="24">
        <v>1</v>
      </c>
      <c r="E33" s="32"/>
      <c r="F33" s="437">
        <f t="shared" si="0"/>
        <v>0</v>
      </c>
    </row>
    <row r="34" spans="1:6" s="43" customFormat="1" ht="12.75">
      <c r="A34" s="192"/>
      <c r="B34" s="5"/>
      <c r="C34" s="45"/>
      <c r="D34" s="24"/>
      <c r="E34" s="32"/>
      <c r="F34" s="437" t="str">
        <f t="shared" si="0"/>
        <v xml:space="preserve"> </v>
      </c>
    </row>
    <row r="35" spans="1:6" s="43" customFormat="1" ht="80.25" customHeight="1">
      <c r="A35" s="192" t="s">
        <v>103</v>
      </c>
      <c r="B35" s="5" t="s">
        <v>139</v>
      </c>
      <c r="C35" s="45" t="s">
        <v>12</v>
      </c>
      <c r="D35" s="24">
        <v>1</v>
      </c>
      <c r="E35" s="32"/>
      <c r="F35" s="437">
        <f t="shared" si="0"/>
        <v>0</v>
      </c>
    </row>
    <row r="36" spans="1:6" s="43" customFormat="1" ht="14.25" customHeight="1">
      <c r="A36" s="192"/>
      <c r="B36" s="5"/>
      <c r="C36" s="45"/>
      <c r="D36" s="24"/>
      <c r="E36" s="32"/>
      <c r="F36" s="437" t="str">
        <f t="shared" si="0"/>
        <v xml:space="preserve"> </v>
      </c>
    </row>
    <row r="37" spans="1:6" s="43" customFormat="1" ht="45.75" customHeight="1">
      <c r="A37" s="192" t="s">
        <v>132</v>
      </c>
      <c r="B37" s="5" t="s">
        <v>140</v>
      </c>
      <c r="C37" s="45" t="s">
        <v>12</v>
      </c>
      <c r="D37" s="24">
        <v>1</v>
      </c>
      <c r="E37" s="32"/>
      <c r="F37" s="437">
        <f t="shared" si="0"/>
        <v>0</v>
      </c>
    </row>
    <row r="38" spans="1:6" s="43" customFormat="1" ht="14.25" customHeight="1" thickBot="1">
      <c r="A38" s="192"/>
      <c r="B38" s="5"/>
      <c r="C38" s="45"/>
      <c r="D38" s="24"/>
      <c r="E38" s="32"/>
      <c r="F38" s="437" t="str">
        <f t="shared" si="0"/>
        <v xml:space="preserve"> </v>
      </c>
    </row>
    <row r="39" spans="1:6" s="9" customFormat="1" ht="17.25" thickBot="1">
      <c r="A39" s="195"/>
      <c r="B39" s="139" t="s">
        <v>168</v>
      </c>
      <c r="C39" s="140"/>
      <c r="D39" s="141"/>
      <c r="E39" s="142"/>
      <c r="F39" s="559">
        <f>SUM(F13:F38)</f>
        <v>0</v>
      </c>
    </row>
    <row r="40" spans="1:6" s="9" customFormat="1" ht="17.25" thickTop="1">
      <c r="A40" s="195"/>
      <c r="B40" s="366"/>
      <c r="C40" s="378"/>
      <c r="D40" s="379"/>
      <c r="E40" s="372"/>
      <c r="F40" s="380"/>
    </row>
    <row r="41" spans="1:6" s="10" customFormat="1">
      <c r="A41" s="192"/>
      <c r="B41" s="5"/>
      <c r="C41" s="45"/>
      <c r="D41" s="24"/>
      <c r="E41" s="32"/>
      <c r="F41" s="46"/>
    </row>
    <row r="42" spans="1:6" s="10" customFormat="1">
      <c r="A42" s="193"/>
      <c r="B42" s="43"/>
      <c r="C42" s="43"/>
      <c r="D42" s="43"/>
      <c r="E42" s="43"/>
      <c r="F42" s="69"/>
    </row>
    <row r="43" spans="1:6" s="10" customFormat="1">
      <c r="A43" s="193"/>
      <c r="B43" s="43"/>
      <c r="C43" s="43"/>
      <c r="D43" s="43"/>
      <c r="E43" s="43"/>
      <c r="F43" s="69"/>
    </row>
    <row r="44" spans="1:6" s="10" customFormat="1">
      <c r="A44" s="193"/>
      <c r="B44" s="43"/>
      <c r="C44" s="43"/>
      <c r="D44" s="43"/>
      <c r="E44" s="43"/>
      <c r="F44" s="69"/>
    </row>
    <row r="45" spans="1:6" s="10" customFormat="1">
      <c r="A45" s="193"/>
      <c r="B45" s="43"/>
      <c r="C45" s="43"/>
      <c r="D45" s="43"/>
      <c r="E45" s="43"/>
      <c r="F45" s="69"/>
    </row>
    <row r="46" spans="1:6" s="10" customFormat="1">
      <c r="A46" s="193"/>
      <c r="B46" s="43"/>
      <c r="C46" s="43"/>
      <c r="D46" s="43"/>
      <c r="E46" s="43"/>
      <c r="F46" s="69"/>
    </row>
    <row r="47" spans="1:6" s="10" customFormat="1">
      <c r="A47" s="193"/>
      <c r="B47" s="43"/>
      <c r="C47" s="43"/>
      <c r="D47" s="43"/>
      <c r="E47" s="43"/>
      <c r="F47" s="69"/>
    </row>
    <row r="48" spans="1:6" s="10" customFormat="1">
      <c r="A48" s="193"/>
      <c r="B48" s="43"/>
      <c r="C48" s="43"/>
      <c r="D48" s="43"/>
      <c r="E48" s="43"/>
      <c r="F48" s="69"/>
    </row>
    <row r="49" spans="1:6" s="10" customFormat="1">
      <c r="A49" s="193"/>
      <c r="B49" s="43"/>
      <c r="C49" s="43"/>
      <c r="D49" s="43"/>
      <c r="E49" s="43"/>
      <c r="F49" s="69"/>
    </row>
    <row r="50" spans="1:6" s="10" customFormat="1">
      <c r="A50" s="193"/>
      <c r="B50" s="43"/>
      <c r="C50" s="43"/>
      <c r="D50" s="43"/>
      <c r="E50" s="43"/>
      <c r="F50" s="69"/>
    </row>
    <row r="51" spans="1:6" s="10" customFormat="1">
      <c r="A51" s="193"/>
      <c r="B51" s="43"/>
      <c r="C51" s="43"/>
      <c r="D51" s="43"/>
      <c r="E51" s="43"/>
      <c r="F51" s="69"/>
    </row>
    <row r="52" spans="1:6" s="10" customFormat="1">
      <c r="A52" s="193"/>
      <c r="B52" s="43"/>
      <c r="C52" s="43"/>
      <c r="D52" s="43"/>
      <c r="E52" s="43"/>
      <c r="F52" s="69"/>
    </row>
    <row r="53" spans="1:6" s="10" customFormat="1">
      <c r="A53" s="193"/>
      <c r="B53" s="43"/>
      <c r="C53" s="43"/>
      <c r="D53" s="43"/>
      <c r="E53" s="43"/>
      <c r="F53" s="69"/>
    </row>
    <row r="54" spans="1:6" s="10" customFormat="1">
      <c r="A54" s="193"/>
      <c r="B54" s="43"/>
      <c r="C54" s="43"/>
      <c r="D54" s="43"/>
      <c r="E54" s="43"/>
      <c r="F54" s="69"/>
    </row>
    <row r="55" spans="1:6" s="10" customFormat="1">
      <c r="A55" s="193"/>
      <c r="B55" s="43"/>
      <c r="C55" s="43"/>
      <c r="D55" s="43"/>
      <c r="E55" s="43"/>
      <c r="F55" s="69"/>
    </row>
    <row r="56" spans="1:6" s="10" customFormat="1">
      <c r="A56" s="193"/>
      <c r="B56" s="43"/>
      <c r="C56" s="43"/>
      <c r="D56" s="43"/>
      <c r="E56" s="43"/>
      <c r="F56" s="69"/>
    </row>
    <row r="57" spans="1:6" s="10" customFormat="1">
      <c r="A57" s="193"/>
      <c r="B57" s="43"/>
      <c r="C57" s="43"/>
      <c r="D57" s="43"/>
      <c r="E57" s="43"/>
      <c r="F57" s="69"/>
    </row>
    <row r="58" spans="1:6" s="10" customFormat="1">
      <c r="A58" s="193"/>
      <c r="B58" s="43"/>
      <c r="C58" s="43"/>
      <c r="D58" s="43"/>
      <c r="E58" s="43"/>
      <c r="F58" s="69"/>
    </row>
    <row r="59" spans="1:6" s="10" customFormat="1">
      <c r="A59" s="193"/>
      <c r="B59" s="43"/>
      <c r="C59" s="43"/>
      <c r="D59" s="43"/>
      <c r="E59" s="43"/>
      <c r="F59" s="69"/>
    </row>
    <row r="60" spans="1:6" s="10" customFormat="1">
      <c r="A60" s="193"/>
      <c r="B60" s="43"/>
      <c r="C60" s="43"/>
      <c r="D60" s="43"/>
      <c r="E60" s="43"/>
      <c r="F60" s="69"/>
    </row>
    <row r="61" spans="1:6" s="10" customFormat="1">
      <c r="A61" s="193"/>
      <c r="B61" s="43"/>
      <c r="C61" s="43"/>
      <c r="D61" s="43"/>
      <c r="E61" s="43"/>
      <c r="F61" s="69"/>
    </row>
    <row r="62" spans="1:6" s="10" customFormat="1">
      <c r="A62" s="193"/>
      <c r="B62" s="43"/>
      <c r="C62" s="43"/>
      <c r="D62" s="43"/>
      <c r="E62" s="43"/>
      <c r="F62" s="69"/>
    </row>
    <row r="63" spans="1:6">
      <c r="A63" s="171"/>
      <c r="B63" s="3"/>
      <c r="C63" s="3"/>
      <c r="D63" s="3"/>
      <c r="E63" s="43"/>
      <c r="F63" s="26"/>
    </row>
    <row r="64" spans="1:6">
      <c r="A64" s="171"/>
      <c r="B64" s="3"/>
      <c r="C64" s="3"/>
      <c r="D64" s="3"/>
      <c r="E64" s="43"/>
      <c r="F64" s="26"/>
    </row>
    <row r="65" spans="1:6">
      <c r="A65" s="171"/>
      <c r="B65" s="3"/>
      <c r="C65" s="3"/>
      <c r="D65" s="3"/>
      <c r="E65" s="43"/>
      <c r="F65" s="26"/>
    </row>
    <row r="66" spans="1:6">
      <c r="A66" s="171"/>
      <c r="B66" s="3"/>
      <c r="C66" s="3"/>
      <c r="D66" s="3"/>
      <c r="E66" s="43"/>
      <c r="F66" s="26"/>
    </row>
    <row r="67" spans="1:6">
      <c r="A67" s="171"/>
      <c r="B67" s="3"/>
      <c r="C67" s="3"/>
      <c r="D67" s="3"/>
      <c r="E67" s="43"/>
      <c r="F67" s="26"/>
    </row>
    <row r="68" spans="1:6">
      <c r="A68" s="171"/>
      <c r="B68" s="3"/>
      <c r="C68" s="3"/>
      <c r="D68" s="3"/>
      <c r="E68" s="43"/>
      <c r="F68" s="26"/>
    </row>
  </sheetData>
  <sheetProtection selectLockedCells="1" selectUnlockedCells="1"/>
  <mergeCells count="4">
    <mergeCell ref="B4:F4"/>
    <mergeCell ref="B5:F5"/>
    <mergeCell ref="B6:F6"/>
    <mergeCell ref="B7:F7"/>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view="pageBreakPreview" topLeftCell="A29" zoomScaleNormal="100" zoomScaleSheetLayoutView="100" workbookViewId="0">
      <selection activeCell="E36" sqref="E16:E36"/>
    </sheetView>
  </sheetViews>
  <sheetFormatPr defaultRowHeight="16.5"/>
  <cols>
    <col min="1" max="1" width="5.140625" style="217" customWidth="1"/>
    <col min="2" max="2" width="41.5703125" style="29" customWidth="1"/>
    <col min="3" max="3" width="7.42578125" style="29" customWidth="1"/>
    <col min="4" max="4" width="8.85546875" style="113" customWidth="1"/>
    <col min="5" max="5" width="10.28515625" style="340" customWidth="1"/>
    <col min="6" max="6" width="13.5703125" style="30" customWidth="1"/>
    <col min="7" max="7" width="9.140625" style="31"/>
    <col min="8" max="10" width="9.140625" style="29"/>
    <col min="11" max="11" width="7.140625" style="29" customWidth="1"/>
    <col min="12" max="16384" width="9.140625" style="29"/>
  </cols>
  <sheetData>
    <row r="1" spans="1:7" s="75" customFormat="1">
      <c r="A1" s="395"/>
      <c r="B1" s="281"/>
      <c r="D1" s="340"/>
      <c r="E1" s="340"/>
      <c r="F1" s="438"/>
      <c r="G1" s="345"/>
    </row>
    <row r="2" spans="1:7" s="75" customFormat="1">
      <c r="A2" s="395" t="s">
        <v>259</v>
      </c>
      <c r="B2" s="439" t="s">
        <v>13</v>
      </c>
      <c r="C2" s="337"/>
      <c r="D2" s="341"/>
      <c r="E2" s="341"/>
      <c r="F2" s="440"/>
      <c r="G2" s="345"/>
    </row>
    <row r="3" spans="1:7" s="75" customFormat="1" ht="13.5" customHeight="1">
      <c r="A3" s="395"/>
      <c r="B3" s="281"/>
      <c r="D3" s="340"/>
      <c r="E3" s="340"/>
      <c r="F3" s="438"/>
      <c r="G3" s="345"/>
    </row>
    <row r="4" spans="1:7" s="442" customFormat="1" ht="15.75" customHeight="1">
      <c r="A4" s="216"/>
      <c r="B4" s="174" t="s">
        <v>27</v>
      </c>
      <c r="C4" s="175"/>
      <c r="D4" s="175"/>
      <c r="E4" s="175"/>
      <c r="F4" s="176"/>
      <c r="G4" s="441"/>
    </row>
    <row r="5" spans="1:7" s="73" customFormat="1" ht="30.75" customHeight="1">
      <c r="A5" s="183"/>
      <c r="B5" s="674" t="s">
        <v>222</v>
      </c>
      <c r="C5" s="675"/>
      <c r="D5" s="675"/>
      <c r="E5" s="675"/>
      <c r="F5" s="676"/>
      <c r="G5" s="83"/>
    </row>
    <row r="6" spans="1:7" s="73" customFormat="1" ht="47.25" customHeight="1">
      <c r="A6" s="183"/>
      <c r="B6" s="674" t="s">
        <v>86</v>
      </c>
      <c r="C6" s="675"/>
      <c r="D6" s="675"/>
      <c r="E6" s="675"/>
      <c r="F6" s="676"/>
      <c r="G6" s="83"/>
    </row>
    <row r="7" spans="1:7" s="73" customFormat="1" ht="32.25" customHeight="1">
      <c r="A7" s="183"/>
      <c r="B7" s="674" t="s">
        <v>79</v>
      </c>
      <c r="C7" s="675"/>
      <c r="D7" s="675"/>
      <c r="E7" s="675"/>
      <c r="F7" s="676"/>
      <c r="G7" s="83"/>
    </row>
    <row r="8" spans="1:7" s="73" customFormat="1" ht="21.75" customHeight="1">
      <c r="A8" s="183"/>
      <c r="B8" s="674" t="s">
        <v>80</v>
      </c>
      <c r="C8" s="675"/>
      <c r="D8" s="675"/>
      <c r="E8" s="675"/>
      <c r="F8" s="676"/>
      <c r="G8" s="83"/>
    </row>
    <row r="9" spans="1:7" s="73" customFormat="1" ht="31.5" customHeight="1">
      <c r="A9" s="183"/>
      <c r="B9" s="674" t="s">
        <v>223</v>
      </c>
      <c r="C9" s="675"/>
      <c r="D9" s="675"/>
      <c r="E9" s="675"/>
      <c r="F9" s="676"/>
      <c r="G9" s="83"/>
    </row>
    <row r="10" spans="1:7" s="73" customFormat="1" ht="16.5" customHeight="1">
      <c r="A10" s="186"/>
      <c r="B10" s="443" t="s">
        <v>198</v>
      </c>
      <c r="D10" s="309"/>
      <c r="E10" s="309"/>
      <c r="F10" s="444"/>
      <c r="G10" s="83"/>
    </row>
    <row r="11" spans="1:7" s="73" customFormat="1" ht="21.75" customHeight="1">
      <c r="A11" s="186"/>
      <c r="B11" s="443" t="s">
        <v>199</v>
      </c>
      <c r="D11" s="309"/>
      <c r="E11" s="309"/>
      <c r="F11" s="444"/>
      <c r="G11" s="83"/>
    </row>
    <row r="12" spans="1:7" s="75" customFormat="1" ht="20.25" customHeight="1">
      <c r="A12" s="445"/>
      <c r="B12" s="446" t="s">
        <v>85</v>
      </c>
      <c r="C12" s="293"/>
      <c r="D12" s="342"/>
      <c r="E12" s="342"/>
      <c r="F12" s="447"/>
      <c r="G12" s="345"/>
    </row>
    <row r="13" spans="1:7" s="75" customFormat="1">
      <c r="A13" s="448"/>
      <c r="B13" s="281"/>
      <c r="D13" s="340"/>
      <c r="E13" s="340"/>
      <c r="F13" s="438"/>
      <c r="G13" s="345"/>
    </row>
    <row r="14" spans="1:7" s="281" customFormat="1" ht="17.25" thickBot="1">
      <c r="A14" s="395"/>
      <c r="B14" s="384" t="s">
        <v>6</v>
      </c>
      <c r="C14" s="424" t="s">
        <v>7</v>
      </c>
      <c r="D14" s="417" t="s">
        <v>8</v>
      </c>
      <c r="E14" s="417" t="s">
        <v>9</v>
      </c>
      <c r="F14" s="385" t="s">
        <v>10</v>
      </c>
      <c r="G14" s="351"/>
    </row>
    <row r="15" spans="1:7" s="73" customFormat="1" ht="17.25" thickTop="1">
      <c r="A15" s="186"/>
      <c r="C15" s="70"/>
      <c r="D15" s="78"/>
      <c r="E15" s="78"/>
      <c r="F15" s="72"/>
      <c r="G15" s="345"/>
    </row>
    <row r="16" spans="1:7" s="73" customFormat="1" ht="70.5" customHeight="1">
      <c r="A16" s="186">
        <v>1</v>
      </c>
      <c r="B16" s="77" t="s">
        <v>372</v>
      </c>
      <c r="C16" s="70" t="s">
        <v>14</v>
      </c>
      <c r="D16" s="78">
        <v>60</v>
      </c>
      <c r="E16" s="71"/>
      <c r="F16" s="72">
        <f t="shared" ref="F16:F37" si="0">IF(OR(D16&lt;=0,D16=" ")," ",(D16*E16))</f>
        <v>0</v>
      </c>
      <c r="G16" s="345"/>
    </row>
    <row r="17" spans="1:7" s="73" customFormat="1">
      <c r="A17" s="186"/>
      <c r="C17" s="70"/>
      <c r="D17" s="78"/>
      <c r="E17" s="78"/>
      <c r="F17" s="72" t="str">
        <f t="shared" si="0"/>
        <v xml:space="preserve"> </v>
      </c>
      <c r="G17" s="345"/>
    </row>
    <row r="18" spans="1:7" s="73" customFormat="1" ht="59.25" customHeight="1">
      <c r="A18" s="186">
        <v>2</v>
      </c>
      <c r="B18" s="77" t="s">
        <v>371</v>
      </c>
      <c r="C18" s="70" t="s">
        <v>14</v>
      </c>
      <c r="D18" s="78">
        <v>480</v>
      </c>
      <c r="E18" s="71"/>
      <c r="F18" s="72">
        <f t="shared" si="0"/>
        <v>0</v>
      </c>
      <c r="G18" s="345"/>
    </row>
    <row r="19" spans="1:7" s="73" customFormat="1" ht="12.75" customHeight="1">
      <c r="A19" s="186"/>
      <c r="C19" s="70"/>
      <c r="D19" s="78"/>
      <c r="E19" s="71"/>
      <c r="F19" s="72" t="str">
        <f t="shared" si="0"/>
        <v xml:space="preserve"> </v>
      </c>
      <c r="G19" s="345"/>
    </row>
    <row r="20" spans="1:7" s="73" customFormat="1" ht="42.75" customHeight="1">
      <c r="A20" s="185" t="s">
        <v>94</v>
      </c>
      <c r="B20" s="11" t="s">
        <v>230</v>
      </c>
      <c r="C20" s="70" t="s">
        <v>15</v>
      </c>
      <c r="D20" s="78">
        <v>240</v>
      </c>
      <c r="E20" s="71"/>
      <c r="F20" s="72">
        <f t="shared" si="0"/>
        <v>0</v>
      </c>
      <c r="G20" s="83"/>
    </row>
    <row r="21" spans="1:7" s="73" customFormat="1" ht="12.75" customHeight="1">
      <c r="A21" s="186"/>
      <c r="B21" s="11"/>
      <c r="C21" s="76"/>
      <c r="D21" s="449"/>
      <c r="E21" s="71"/>
      <c r="F21" s="72" t="str">
        <f t="shared" si="0"/>
        <v xml:space="preserve"> </v>
      </c>
      <c r="G21" s="345"/>
    </row>
    <row r="22" spans="1:7" s="73" customFormat="1" ht="45" customHeight="1">
      <c r="A22" s="185" t="s">
        <v>95</v>
      </c>
      <c r="B22" s="11" t="s">
        <v>231</v>
      </c>
      <c r="C22" s="70" t="s">
        <v>15</v>
      </c>
      <c r="D22" s="78">
        <v>240</v>
      </c>
      <c r="E22" s="71"/>
      <c r="F22" s="72">
        <f t="shared" si="0"/>
        <v>0</v>
      </c>
      <c r="G22" s="83"/>
    </row>
    <row r="23" spans="1:7" s="73" customFormat="1" ht="12.75">
      <c r="A23" s="185"/>
      <c r="B23" s="11"/>
      <c r="C23" s="70"/>
      <c r="D23" s="78"/>
      <c r="E23" s="71"/>
      <c r="F23" s="72" t="str">
        <f t="shared" si="0"/>
        <v xml:space="preserve"> </v>
      </c>
      <c r="G23" s="83"/>
    </row>
    <row r="24" spans="1:7" s="73" customFormat="1" ht="63.75">
      <c r="A24" s="185" t="s">
        <v>96</v>
      </c>
      <c r="B24" s="11" t="s">
        <v>365</v>
      </c>
      <c r="C24" s="70" t="s">
        <v>15</v>
      </c>
      <c r="D24" s="78">
        <v>300</v>
      </c>
      <c r="E24" s="71"/>
      <c r="F24" s="72">
        <f t="shared" si="0"/>
        <v>0</v>
      </c>
      <c r="G24" s="83"/>
    </row>
    <row r="25" spans="1:7" s="73" customFormat="1" ht="12.75">
      <c r="A25" s="185"/>
      <c r="C25" s="70"/>
      <c r="D25" s="78"/>
      <c r="E25" s="71"/>
      <c r="F25" s="72" t="str">
        <f t="shared" si="0"/>
        <v xml:space="preserve"> </v>
      </c>
      <c r="G25" s="83"/>
    </row>
    <row r="26" spans="1:7" s="73" customFormat="1" ht="72" customHeight="1">
      <c r="A26" s="185" t="s">
        <v>97</v>
      </c>
      <c r="B26" s="11" t="s">
        <v>366</v>
      </c>
      <c r="C26" s="70" t="s">
        <v>14</v>
      </c>
      <c r="D26" s="78">
        <v>60</v>
      </c>
      <c r="E26" s="71"/>
      <c r="F26" s="72">
        <f t="shared" si="0"/>
        <v>0</v>
      </c>
      <c r="G26" s="83"/>
    </row>
    <row r="27" spans="1:7" s="73" customFormat="1" ht="12.75">
      <c r="A27" s="185"/>
      <c r="B27" s="11"/>
      <c r="C27" s="70"/>
      <c r="D27" s="78"/>
      <c r="E27" s="71"/>
      <c r="F27" s="72" t="str">
        <f t="shared" si="0"/>
        <v xml:space="preserve"> </v>
      </c>
      <c r="G27" s="83"/>
    </row>
    <row r="28" spans="1:7" s="73" customFormat="1" ht="78.75" customHeight="1">
      <c r="A28" s="185" t="s">
        <v>98</v>
      </c>
      <c r="B28" s="11" t="s">
        <v>367</v>
      </c>
      <c r="C28" s="70" t="s">
        <v>14</v>
      </c>
      <c r="D28" s="78">
        <v>60</v>
      </c>
      <c r="E28" s="71"/>
      <c r="F28" s="72">
        <f t="shared" si="0"/>
        <v>0</v>
      </c>
      <c r="G28" s="83"/>
    </row>
    <row r="29" spans="1:7" s="73" customFormat="1" ht="12.75">
      <c r="A29" s="185"/>
      <c r="B29" s="11"/>
      <c r="C29" s="70"/>
      <c r="D29" s="78"/>
      <c r="E29" s="71"/>
      <c r="F29" s="72" t="str">
        <f t="shared" si="0"/>
        <v xml:space="preserve"> </v>
      </c>
      <c r="G29" s="83"/>
    </row>
    <row r="30" spans="1:7" s="73" customFormat="1" ht="76.5">
      <c r="A30" s="185" t="s">
        <v>99</v>
      </c>
      <c r="B30" s="77" t="s">
        <v>368</v>
      </c>
      <c r="C30" s="70" t="s">
        <v>14</v>
      </c>
      <c r="D30" s="78">
        <v>75</v>
      </c>
      <c r="E30" s="71"/>
      <c r="F30" s="72">
        <f t="shared" si="0"/>
        <v>0</v>
      </c>
      <c r="G30" s="83"/>
    </row>
    <row r="31" spans="1:7" s="73" customFormat="1" ht="15" customHeight="1">
      <c r="A31" s="185"/>
      <c r="B31" s="77"/>
      <c r="C31" s="70"/>
      <c r="D31" s="78"/>
      <c r="E31" s="71"/>
      <c r="F31" s="72" t="str">
        <f t="shared" si="0"/>
        <v xml:space="preserve"> </v>
      </c>
      <c r="G31" s="83"/>
    </row>
    <row r="32" spans="1:7" s="73" customFormat="1" ht="81" customHeight="1">
      <c r="A32" s="185" t="s">
        <v>100</v>
      </c>
      <c r="B32" s="11" t="s">
        <v>369</v>
      </c>
      <c r="C32" s="70" t="s">
        <v>14</v>
      </c>
      <c r="D32" s="78">
        <v>20</v>
      </c>
      <c r="E32" s="71"/>
      <c r="F32" s="72">
        <f t="shared" si="0"/>
        <v>0</v>
      </c>
      <c r="G32" s="83"/>
    </row>
    <row r="33" spans="1:8" s="73" customFormat="1" ht="15" customHeight="1">
      <c r="A33" s="185"/>
      <c r="B33" s="11"/>
      <c r="C33" s="70"/>
      <c r="D33" s="78"/>
      <c r="E33" s="71"/>
      <c r="F33" s="72" t="str">
        <f t="shared" si="0"/>
        <v xml:space="preserve"> </v>
      </c>
      <c r="G33" s="83"/>
    </row>
    <row r="34" spans="1:8" s="73" customFormat="1" ht="41.25" customHeight="1">
      <c r="A34" s="186">
        <v>10</v>
      </c>
      <c r="B34" s="77" t="s">
        <v>370</v>
      </c>
      <c r="C34" s="70" t="s">
        <v>14</v>
      </c>
      <c r="D34" s="78">
        <v>520</v>
      </c>
      <c r="E34" s="560"/>
      <c r="F34" s="72">
        <f t="shared" si="0"/>
        <v>0</v>
      </c>
      <c r="G34" s="345"/>
    </row>
    <row r="35" spans="1:8" s="73" customFormat="1" ht="12.75" customHeight="1">
      <c r="A35" s="186"/>
      <c r="B35" s="77"/>
      <c r="C35" s="70"/>
      <c r="D35" s="78"/>
      <c r="E35" s="71"/>
      <c r="F35" s="72" t="str">
        <f t="shared" si="0"/>
        <v xml:space="preserve"> </v>
      </c>
      <c r="G35" s="345"/>
    </row>
    <row r="36" spans="1:8" s="73" customFormat="1" ht="72" customHeight="1">
      <c r="A36" s="186">
        <v>11</v>
      </c>
      <c r="B36" s="11" t="s">
        <v>408</v>
      </c>
      <c r="C36" s="70" t="s">
        <v>12</v>
      </c>
      <c r="D36" s="78">
        <v>1</v>
      </c>
      <c r="E36" s="71"/>
      <c r="F36" s="72">
        <f t="shared" si="0"/>
        <v>0</v>
      </c>
      <c r="G36" s="345"/>
    </row>
    <row r="37" spans="1:8" s="73" customFormat="1" ht="17.25" thickBot="1">
      <c r="A37" s="186"/>
      <c r="B37" s="11"/>
      <c r="C37" s="70"/>
      <c r="D37" s="78"/>
      <c r="E37" s="71"/>
      <c r="F37" s="72" t="str">
        <f t="shared" si="0"/>
        <v xml:space="preserve"> </v>
      </c>
      <c r="G37" s="345"/>
    </row>
    <row r="38" spans="1:8" s="281" customFormat="1" ht="17.25" thickBot="1">
      <c r="A38" s="411"/>
      <c r="B38" s="450" t="s">
        <v>169</v>
      </c>
      <c r="C38" s="451"/>
      <c r="D38" s="343"/>
      <c r="E38" s="343"/>
      <c r="F38" s="452">
        <f>SUM(F16:F37)</f>
        <v>0</v>
      </c>
      <c r="G38" s="351"/>
    </row>
    <row r="39" spans="1:8" s="281" customFormat="1" ht="17.25" thickTop="1">
      <c r="A39" s="411"/>
      <c r="B39" s="116"/>
      <c r="C39" s="397"/>
      <c r="D39" s="373"/>
      <c r="E39" s="373"/>
      <c r="F39" s="386"/>
      <c r="G39" s="351"/>
    </row>
    <row r="40" spans="1:8">
      <c r="H40" s="1" t="s">
        <v>364</v>
      </c>
    </row>
  </sheetData>
  <sheetProtection selectLockedCells="1" selectUnlockedCells="1"/>
  <mergeCells count="5">
    <mergeCell ref="B9:F9"/>
    <mergeCell ref="B5:F5"/>
    <mergeCell ref="B6:F6"/>
    <mergeCell ref="B7:F7"/>
    <mergeCell ref="B8:F8"/>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
  <sheetViews>
    <sheetView view="pageBreakPreview" topLeftCell="A21" zoomScaleNormal="100" zoomScaleSheetLayoutView="100" workbookViewId="0">
      <selection activeCell="E32" sqref="E16:E32"/>
    </sheetView>
  </sheetViews>
  <sheetFormatPr defaultRowHeight="16.5"/>
  <cols>
    <col min="1" max="1" width="4.7109375" style="133" customWidth="1"/>
    <col min="2" max="2" width="41.85546875" style="10" customWidth="1"/>
    <col min="3" max="3" width="7.140625" style="61" customWidth="1"/>
    <col min="4" max="4" width="9.28515625" style="108" customWidth="1"/>
    <col min="5" max="5" width="10.7109375" style="53" customWidth="1"/>
    <col min="6" max="6" width="13.28515625" style="105" customWidth="1"/>
    <col min="7" max="10" width="9.140625" style="1"/>
    <col min="11" max="11" width="7.140625" style="1" customWidth="1"/>
    <col min="12" max="16384" width="9.140625" style="1"/>
  </cols>
  <sheetData>
    <row r="1" spans="1:6" s="75" customFormat="1">
      <c r="A1" s="395"/>
      <c r="B1" s="281"/>
      <c r="C1" s="400"/>
      <c r="D1" s="345"/>
      <c r="E1" s="74"/>
      <c r="F1" s="362"/>
    </row>
    <row r="2" spans="1:6" s="75" customFormat="1">
      <c r="A2" s="395" t="s">
        <v>258</v>
      </c>
      <c r="B2" s="439" t="s">
        <v>16</v>
      </c>
      <c r="C2" s="425"/>
      <c r="D2" s="346"/>
      <c r="E2" s="344"/>
      <c r="F2" s="453"/>
    </row>
    <row r="3" spans="1:6" s="75" customFormat="1">
      <c r="A3" s="395"/>
      <c r="B3" s="281"/>
      <c r="C3" s="400"/>
      <c r="D3" s="345"/>
      <c r="E3" s="74"/>
      <c r="F3" s="362"/>
    </row>
    <row r="4" spans="1:6" s="382" customFormat="1" ht="12.75">
      <c r="A4" s="181"/>
      <c r="B4" s="173" t="s">
        <v>28</v>
      </c>
      <c r="C4" s="60"/>
      <c r="D4" s="60"/>
      <c r="E4" s="96"/>
      <c r="F4" s="111"/>
    </row>
    <row r="5" spans="1:6" s="97" customFormat="1" ht="53.25" customHeight="1">
      <c r="A5" s="183"/>
      <c r="B5" s="682" t="s">
        <v>56</v>
      </c>
      <c r="C5" s="683"/>
      <c r="D5" s="683"/>
      <c r="E5" s="683"/>
      <c r="F5" s="684"/>
    </row>
    <row r="6" spans="1:6" s="97" customFormat="1" ht="53.25" customHeight="1">
      <c r="A6" s="183"/>
      <c r="B6" s="674" t="s">
        <v>51</v>
      </c>
      <c r="C6" s="677"/>
      <c r="D6" s="677"/>
      <c r="E6" s="677"/>
      <c r="F6" s="678"/>
    </row>
    <row r="7" spans="1:6" s="97" customFormat="1" ht="30" customHeight="1">
      <c r="A7" s="183"/>
      <c r="B7" s="674" t="s">
        <v>55</v>
      </c>
      <c r="C7" s="677"/>
      <c r="D7" s="677"/>
      <c r="E7" s="677"/>
      <c r="F7" s="678"/>
    </row>
    <row r="8" spans="1:6" s="97" customFormat="1" ht="26.25" customHeight="1">
      <c r="A8" s="183"/>
      <c r="B8" s="674" t="s">
        <v>52</v>
      </c>
      <c r="C8" s="677"/>
      <c r="D8" s="677"/>
      <c r="E8" s="677"/>
      <c r="F8" s="678"/>
    </row>
    <row r="9" spans="1:6" s="97" customFormat="1" ht="32.25" customHeight="1">
      <c r="A9" s="183"/>
      <c r="B9" s="674" t="s">
        <v>146</v>
      </c>
      <c r="C9" s="677"/>
      <c r="D9" s="677"/>
      <c r="E9" s="677"/>
      <c r="F9" s="678"/>
    </row>
    <row r="10" spans="1:6" s="97" customFormat="1" ht="30.75" customHeight="1">
      <c r="A10" s="183"/>
      <c r="B10" s="674" t="s">
        <v>147</v>
      </c>
      <c r="C10" s="677"/>
      <c r="D10" s="677"/>
      <c r="E10" s="677"/>
      <c r="F10" s="678"/>
    </row>
    <row r="11" spans="1:6" s="97" customFormat="1" ht="44.25" customHeight="1">
      <c r="A11" s="183"/>
      <c r="B11" s="674" t="s">
        <v>53</v>
      </c>
      <c r="C11" s="677"/>
      <c r="D11" s="677"/>
      <c r="E11" s="677"/>
      <c r="F11" s="678"/>
    </row>
    <row r="12" spans="1:6" s="73" customFormat="1" ht="42" customHeight="1">
      <c r="A12" s="383"/>
      <c r="B12" s="679" t="s">
        <v>54</v>
      </c>
      <c r="C12" s="680"/>
      <c r="D12" s="680"/>
      <c r="E12" s="680"/>
      <c r="F12" s="681"/>
    </row>
    <row r="13" spans="1:6" s="75" customFormat="1">
      <c r="A13" s="395"/>
      <c r="B13" s="281"/>
      <c r="C13" s="400"/>
      <c r="D13" s="345"/>
      <c r="E13" s="74"/>
      <c r="F13" s="362"/>
    </row>
    <row r="14" spans="1:6" s="281" customFormat="1" ht="17.25" thickBot="1">
      <c r="A14" s="395"/>
      <c r="B14" s="454" t="s">
        <v>6</v>
      </c>
      <c r="C14" s="427" t="s">
        <v>7</v>
      </c>
      <c r="D14" s="455" t="s">
        <v>8</v>
      </c>
      <c r="E14" s="456" t="s">
        <v>9</v>
      </c>
      <c r="F14" s="428" t="s">
        <v>10</v>
      </c>
    </row>
    <row r="15" spans="1:6" s="75" customFormat="1" ht="17.25" thickTop="1">
      <c r="A15" s="361"/>
      <c r="B15" s="11"/>
      <c r="C15" s="400"/>
      <c r="D15" s="345"/>
      <c r="E15" s="74"/>
      <c r="F15" s="362"/>
    </row>
    <row r="16" spans="1:6" s="73" customFormat="1" ht="56.25" customHeight="1">
      <c r="A16" s="185" t="s">
        <v>92</v>
      </c>
      <c r="B16" s="11" t="s">
        <v>225</v>
      </c>
      <c r="C16" s="70"/>
      <c r="D16" s="78"/>
      <c r="E16" s="353"/>
      <c r="F16" s="72"/>
    </row>
    <row r="17" spans="1:8" s="50" customFormat="1" ht="15.75" customHeight="1">
      <c r="A17" s="185" t="s">
        <v>81</v>
      </c>
      <c r="B17" s="11" t="s">
        <v>340</v>
      </c>
      <c r="C17" s="70" t="s">
        <v>15</v>
      </c>
      <c r="D17" s="83">
        <v>227.3</v>
      </c>
      <c r="E17" s="71"/>
      <c r="F17" s="99">
        <f t="shared" ref="F17:F33" si="0">IF(OR(D17&lt;=0,D17=" ")," ",(D17*E17))</f>
        <v>0</v>
      </c>
      <c r="G17" s="457"/>
    </row>
    <row r="18" spans="1:8" s="73" customFormat="1" ht="12.75">
      <c r="A18" s="186"/>
      <c r="B18" s="79"/>
      <c r="C18" s="70"/>
      <c r="D18" s="83"/>
      <c r="E18" s="71"/>
      <c r="F18" s="99" t="str">
        <f t="shared" si="0"/>
        <v xml:space="preserve"> </v>
      </c>
    </row>
    <row r="19" spans="1:8" s="75" customFormat="1" ht="57" customHeight="1">
      <c r="A19" s="185" t="s">
        <v>93</v>
      </c>
      <c r="B19" s="11" t="s">
        <v>342</v>
      </c>
      <c r="C19" s="70"/>
      <c r="D19" s="78"/>
      <c r="E19" s="71"/>
      <c r="F19" s="99" t="str">
        <f t="shared" si="0"/>
        <v xml:space="preserve"> </v>
      </c>
      <c r="G19" s="340"/>
    </row>
    <row r="20" spans="1:8" s="75" customFormat="1" ht="27">
      <c r="A20" s="185" t="s">
        <v>81</v>
      </c>
      <c r="B20" s="79" t="s">
        <v>341</v>
      </c>
      <c r="C20" s="70" t="s">
        <v>14</v>
      </c>
      <c r="D20" s="83">
        <v>55</v>
      </c>
      <c r="E20" s="71"/>
      <c r="F20" s="99">
        <f t="shared" si="0"/>
        <v>0</v>
      </c>
    </row>
    <row r="21" spans="1:8" s="75" customFormat="1" ht="14.25" customHeight="1">
      <c r="A21" s="185"/>
      <c r="B21" s="79"/>
      <c r="C21" s="70"/>
      <c r="D21" s="83"/>
      <c r="E21" s="71"/>
      <c r="F21" s="99" t="str">
        <f t="shared" si="0"/>
        <v xml:space="preserve"> </v>
      </c>
    </row>
    <row r="22" spans="1:8" s="75" customFormat="1" ht="57" customHeight="1">
      <c r="A22" s="186">
        <v>3</v>
      </c>
      <c r="B22" s="11" t="s">
        <v>224</v>
      </c>
      <c r="C22" s="70"/>
      <c r="D22" s="83"/>
      <c r="E22" s="71"/>
      <c r="F22" s="99" t="str">
        <f t="shared" si="0"/>
        <v xml:space="preserve"> </v>
      </c>
    </row>
    <row r="23" spans="1:8" s="75" customFormat="1" ht="27">
      <c r="A23" s="361"/>
      <c r="B23" s="79" t="s">
        <v>401</v>
      </c>
      <c r="C23" s="70" t="s">
        <v>14</v>
      </c>
      <c r="D23" s="83">
        <v>32</v>
      </c>
      <c r="E23" s="71"/>
      <c r="F23" s="99">
        <f t="shared" si="0"/>
        <v>0</v>
      </c>
    </row>
    <row r="24" spans="1:8" s="75" customFormat="1">
      <c r="A24" s="361"/>
      <c r="B24" s="79" t="s">
        <v>343</v>
      </c>
      <c r="C24" s="70" t="s">
        <v>14</v>
      </c>
      <c r="D24" s="83">
        <v>7</v>
      </c>
      <c r="E24" s="71"/>
      <c r="F24" s="99">
        <f t="shared" si="0"/>
        <v>0</v>
      </c>
    </row>
    <row r="25" spans="1:8" s="75" customFormat="1">
      <c r="A25" s="361"/>
      <c r="B25" s="79"/>
      <c r="C25" s="70"/>
      <c r="D25" s="83"/>
      <c r="E25" s="71"/>
      <c r="F25" s="99" t="str">
        <f t="shared" si="0"/>
        <v xml:space="preserve"> </v>
      </c>
    </row>
    <row r="26" spans="1:8" s="75" customFormat="1" ht="59.25" customHeight="1">
      <c r="A26" s="185" t="s">
        <v>95</v>
      </c>
      <c r="B26" s="11" t="s">
        <v>345</v>
      </c>
      <c r="C26" s="70"/>
      <c r="D26" s="83"/>
      <c r="E26" s="71"/>
      <c r="F26" s="99" t="str">
        <f t="shared" si="0"/>
        <v xml:space="preserve"> </v>
      </c>
    </row>
    <row r="27" spans="1:8" s="75" customFormat="1">
      <c r="A27" s="185"/>
      <c r="B27" s="11" t="s">
        <v>344</v>
      </c>
      <c r="C27" s="70" t="s">
        <v>14</v>
      </c>
      <c r="D27" s="83">
        <v>0.25</v>
      </c>
      <c r="E27" s="71"/>
      <c r="F27" s="99">
        <f t="shared" si="0"/>
        <v>0</v>
      </c>
    </row>
    <row r="28" spans="1:8" s="75" customFormat="1" ht="12" customHeight="1">
      <c r="A28" s="185"/>
      <c r="B28" s="79"/>
      <c r="C28" s="70"/>
      <c r="D28" s="83"/>
      <c r="E28" s="71"/>
      <c r="F28" s="99" t="str">
        <f t="shared" si="0"/>
        <v xml:space="preserve"> </v>
      </c>
    </row>
    <row r="29" spans="1:8" s="75" customFormat="1" ht="55.5" customHeight="1">
      <c r="A29" s="185" t="s">
        <v>96</v>
      </c>
      <c r="B29" s="11" t="s">
        <v>346</v>
      </c>
      <c r="C29" s="70"/>
      <c r="D29" s="83"/>
      <c r="E29" s="71"/>
      <c r="F29" s="99" t="str">
        <f t="shared" si="0"/>
        <v xml:space="preserve"> </v>
      </c>
    </row>
    <row r="30" spans="1:8" s="75" customFormat="1" ht="27">
      <c r="A30" s="185"/>
      <c r="B30" s="79" t="s">
        <v>400</v>
      </c>
      <c r="C30" s="70" t="s">
        <v>14</v>
      </c>
      <c r="D30" s="83">
        <v>11.5</v>
      </c>
      <c r="E30" s="71"/>
      <c r="F30" s="99">
        <f t="shared" si="0"/>
        <v>0</v>
      </c>
    </row>
    <row r="31" spans="1:8" s="73" customFormat="1" ht="12.75">
      <c r="A31" s="185"/>
      <c r="B31" s="79"/>
      <c r="C31" s="70"/>
      <c r="D31" s="83"/>
      <c r="E31" s="71"/>
      <c r="F31" s="99" t="str">
        <f t="shared" si="0"/>
        <v xml:space="preserve"> </v>
      </c>
      <c r="G31" s="458"/>
    </row>
    <row r="32" spans="1:8" s="73" customFormat="1" ht="70.5" customHeight="1">
      <c r="A32" s="185" t="s">
        <v>97</v>
      </c>
      <c r="B32" s="11" t="s">
        <v>687</v>
      </c>
      <c r="C32" s="70" t="s">
        <v>17</v>
      </c>
      <c r="D32" s="83">
        <v>11500</v>
      </c>
      <c r="E32" s="71"/>
      <c r="F32" s="99">
        <f t="shared" si="0"/>
        <v>0</v>
      </c>
      <c r="H32" s="309"/>
    </row>
    <row r="33" spans="1:8" s="73" customFormat="1" ht="13.5" thickBot="1">
      <c r="A33" s="185"/>
      <c r="B33" s="11"/>
      <c r="C33" s="70"/>
      <c r="D33" s="83"/>
      <c r="E33" s="71"/>
      <c r="F33" s="99" t="str">
        <f t="shared" si="0"/>
        <v xml:space="preserve"> </v>
      </c>
      <c r="H33" s="309"/>
    </row>
    <row r="34" spans="1:8" s="281" customFormat="1" ht="17.25" thickBot="1">
      <c r="A34" s="411"/>
      <c r="B34" s="450" t="s">
        <v>171</v>
      </c>
      <c r="C34" s="459"/>
      <c r="D34" s="348"/>
      <c r="E34" s="460"/>
      <c r="F34" s="461">
        <f>SUM(F17:F32)</f>
        <v>0</v>
      </c>
    </row>
    <row r="35" spans="1:8" s="281" customFormat="1" ht="17.25" thickTop="1">
      <c r="A35" s="411"/>
      <c r="B35" s="116"/>
      <c r="C35" s="414"/>
      <c r="D35" s="375"/>
      <c r="E35" s="374"/>
      <c r="F35" s="415"/>
    </row>
    <row r="36" spans="1:8" s="66" customFormat="1" ht="12.75">
      <c r="A36" s="387"/>
      <c r="B36" s="396"/>
      <c r="C36" s="100"/>
      <c r="D36" s="101"/>
      <c r="E36" s="462"/>
      <c r="F36" s="103"/>
    </row>
    <row r="37" spans="1:8" s="75" customFormat="1">
      <c r="A37" s="361"/>
      <c r="C37" s="400"/>
      <c r="D37" s="345"/>
      <c r="E37" s="74"/>
      <c r="F37" s="362"/>
    </row>
    <row r="38" spans="1:8" s="75" customFormat="1">
      <c r="A38" s="361"/>
      <c r="C38" s="400"/>
      <c r="D38" s="345"/>
      <c r="E38" s="74"/>
      <c r="F38" s="362"/>
    </row>
    <row r="39" spans="1:8" s="75" customFormat="1">
      <c r="A39" s="361"/>
      <c r="C39" s="400"/>
      <c r="D39" s="345"/>
      <c r="E39" s="74"/>
      <c r="F39" s="362"/>
    </row>
    <row r="40" spans="1:8" s="75" customFormat="1">
      <c r="A40" s="361"/>
      <c r="C40" s="400"/>
      <c r="D40" s="345"/>
      <c r="E40" s="74"/>
      <c r="F40" s="362"/>
    </row>
    <row r="41" spans="1:8" s="75" customFormat="1">
      <c r="A41" s="361"/>
      <c r="C41" s="400"/>
      <c r="D41" s="345"/>
      <c r="E41" s="74"/>
      <c r="F41" s="362"/>
    </row>
    <row r="42" spans="1:8" s="75" customFormat="1">
      <c r="A42" s="361"/>
      <c r="C42" s="400"/>
      <c r="D42" s="345"/>
      <c r="E42" s="74"/>
      <c r="F42" s="362"/>
    </row>
    <row r="43" spans="1:8" s="75" customFormat="1">
      <c r="A43" s="361"/>
      <c r="C43" s="400"/>
      <c r="D43" s="345"/>
      <c r="E43" s="74"/>
      <c r="F43" s="362"/>
    </row>
    <row r="44" spans="1:8" s="75" customFormat="1">
      <c r="A44" s="361"/>
      <c r="C44" s="400"/>
      <c r="D44" s="345"/>
      <c r="E44" s="74"/>
      <c r="F44" s="362"/>
    </row>
    <row r="45" spans="1:8" s="75" customFormat="1">
      <c r="A45" s="361"/>
      <c r="C45" s="400"/>
      <c r="D45" s="345"/>
      <c r="E45" s="74"/>
      <c r="F45" s="362"/>
    </row>
    <row r="46" spans="1:8" s="75" customFormat="1">
      <c r="A46" s="361"/>
      <c r="C46" s="400"/>
      <c r="D46" s="345"/>
      <c r="E46" s="74"/>
      <c r="F46" s="362"/>
    </row>
    <row r="47" spans="1:8" s="75" customFormat="1">
      <c r="A47" s="361"/>
      <c r="C47" s="400"/>
      <c r="D47" s="345"/>
      <c r="E47" s="74"/>
      <c r="F47" s="362"/>
    </row>
    <row r="48" spans="1:8" s="75" customFormat="1">
      <c r="A48" s="361"/>
      <c r="C48" s="400"/>
      <c r="D48" s="345"/>
      <c r="E48" s="74"/>
      <c r="F48" s="362"/>
    </row>
    <row r="49" spans="1:6" s="75" customFormat="1">
      <c r="A49" s="361"/>
      <c r="C49" s="400"/>
      <c r="D49" s="345"/>
      <c r="E49" s="74"/>
      <c r="F49" s="362"/>
    </row>
    <row r="50" spans="1:6" s="75" customFormat="1">
      <c r="A50" s="361"/>
      <c r="C50" s="400"/>
      <c r="D50" s="345"/>
      <c r="E50" s="74"/>
      <c r="F50" s="362"/>
    </row>
    <row r="51" spans="1:6" s="75" customFormat="1">
      <c r="A51" s="361"/>
      <c r="C51" s="400"/>
      <c r="D51" s="345"/>
      <c r="E51" s="74"/>
      <c r="F51" s="362"/>
    </row>
    <row r="52" spans="1:6" s="75" customFormat="1">
      <c r="A52" s="361"/>
      <c r="C52" s="400"/>
      <c r="D52" s="345"/>
      <c r="E52" s="74"/>
      <c r="F52" s="362"/>
    </row>
    <row r="53" spans="1:6" s="75" customFormat="1">
      <c r="A53" s="361"/>
      <c r="C53" s="400"/>
      <c r="D53" s="345"/>
      <c r="E53" s="74"/>
      <c r="F53" s="362"/>
    </row>
    <row r="54" spans="1:6" s="75" customFormat="1">
      <c r="A54" s="361"/>
      <c r="C54" s="400"/>
      <c r="D54" s="345"/>
      <c r="E54" s="74"/>
      <c r="F54" s="362"/>
    </row>
    <row r="55" spans="1:6" s="75" customFormat="1">
      <c r="A55" s="361"/>
      <c r="C55" s="400"/>
      <c r="D55" s="345"/>
      <c r="E55" s="74"/>
      <c r="F55" s="362"/>
    </row>
    <row r="56" spans="1:6" s="75" customFormat="1">
      <c r="A56" s="361"/>
      <c r="C56" s="400"/>
      <c r="D56" s="345"/>
      <c r="E56" s="74"/>
      <c r="F56" s="362"/>
    </row>
    <row r="57" spans="1:6" s="75" customFormat="1">
      <c r="A57" s="361"/>
      <c r="C57" s="400"/>
      <c r="D57" s="345"/>
      <c r="E57" s="74"/>
      <c r="F57" s="362"/>
    </row>
    <row r="58" spans="1:6" s="75" customFormat="1">
      <c r="A58" s="361"/>
      <c r="C58" s="400"/>
      <c r="D58" s="345"/>
      <c r="E58" s="74"/>
      <c r="F58" s="362"/>
    </row>
    <row r="59" spans="1:6" s="75" customFormat="1">
      <c r="A59" s="361"/>
      <c r="C59" s="400"/>
      <c r="D59" s="345"/>
      <c r="E59" s="74"/>
      <c r="F59" s="362"/>
    </row>
    <row r="60" spans="1:6" s="75" customFormat="1">
      <c r="A60" s="361"/>
      <c r="C60" s="400"/>
      <c r="D60" s="345"/>
      <c r="E60" s="74"/>
      <c r="F60" s="362"/>
    </row>
    <row r="61" spans="1:6" s="75" customFormat="1">
      <c r="A61" s="361"/>
      <c r="C61" s="400"/>
      <c r="D61" s="345"/>
      <c r="E61" s="74"/>
      <c r="F61" s="362"/>
    </row>
    <row r="62" spans="1:6" s="75" customFormat="1">
      <c r="A62" s="361"/>
      <c r="C62" s="400"/>
      <c r="D62" s="345"/>
      <c r="E62" s="74"/>
      <c r="F62" s="362"/>
    </row>
    <row r="63" spans="1:6" s="75" customFormat="1">
      <c r="A63" s="361"/>
      <c r="C63" s="400"/>
      <c r="D63" s="345"/>
      <c r="E63" s="74"/>
      <c r="F63" s="362"/>
    </row>
    <row r="64" spans="1:6" s="75" customFormat="1">
      <c r="A64" s="361"/>
      <c r="C64" s="400"/>
      <c r="D64" s="345"/>
      <c r="E64" s="74"/>
      <c r="F64" s="362"/>
    </row>
    <row r="65" spans="1:6" s="75" customFormat="1">
      <c r="A65" s="361"/>
      <c r="C65" s="400"/>
      <c r="D65" s="345"/>
      <c r="E65" s="74"/>
      <c r="F65" s="362"/>
    </row>
    <row r="66" spans="1:6" s="75" customFormat="1">
      <c r="A66" s="361"/>
      <c r="C66" s="400"/>
      <c r="D66" s="345"/>
      <c r="E66" s="74"/>
      <c r="F66" s="362"/>
    </row>
    <row r="67" spans="1:6" s="75" customFormat="1">
      <c r="A67" s="361"/>
      <c r="C67" s="400"/>
      <c r="D67" s="345"/>
      <c r="E67" s="74"/>
      <c r="F67" s="362"/>
    </row>
    <row r="68" spans="1:6" s="75" customFormat="1">
      <c r="A68" s="361"/>
      <c r="C68" s="400"/>
      <c r="D68" s="345"/>
      <c r="E68" s="74"/>
      <c r="F68" s="362"/>
    </row>
    <row r="69" spans="1:6" s="75" customFormat="1">
      <c r="A69" s="361"/>
      <c r="C69" s="400"/>
      <c r="D69" s="345"/>
      <c r="E69" s="74"/>
      <c r="F69" s="362"/>
    </row>
    <row r="70" spans="1:6" s="75" customFormat="1">
      <c r="A70" s="361"/>
      <c r="C70" s="400"/>
      <c r="D70" s="345"/>
      <c r="E70" s="74"/>
      <c r="F70" s="362"/>
    </row>
    <row r="71" spans="1:6" s="75" customFormat="1">
      <c r="A71" s="361"/>
      <c r="C71" s="400"/>
      <c r="D71" s="345"/>
      <c r="E71" s="74"/>
      <c r="F71" s="362"/>
    </row>
    <row r="72" spans="1:6" s="75" customFormat="1">
      <c r="A72" s="361"/>
      <c r="C72" s="400"/>
      <c r="D72" s="345"/>
      <c r="E72" s="74"/>
      <c r="F72" s="362"/>
    </row>
    <row r="73" spans="1:6" s="75" customFormat="1">
      <c r="A73" s="361"/>
      <c r="C73" s="400"/>
      <c r="D73" s="345"/>
      <c r="E73" s="74"/>
      <c r="F73" s="362"/>
    </row>
    <row r="74" spans="1:6" s="75" customFormat="1">
      <c r="A74" s="361"/>
      <c r="C74" s="400"/>
      <c r="D74" s="345"/>
      <c r="E74" s="74"/>
      <c r="F74" s="362"/>
    </row>
    <row r="75" spans="1:6" s="75" customFormat="1">
      <c r="A75" s="361"/>
      <c r="C75" s="400"/>
      <c r="D75" s="345"/>
      <c r="E75" s="74"/>
      <c r="F75" s="362"/>
    </row>
    <row r="76" spans="1:6" s="75" customFormat="1">
      <c r="A76" s="361"/>
      <c r="C76" s="400"/>
      <c r="D76" s="345"/>
      <c r="E76" s="74"/>
      <c r="F76" s="362"/>
    </row>
    <row r="77" spans="1:6" s="75" customFormat="1">
      <c r="A77" s="361"/>
      <c r="C77" s="400"/>
      <c r="D77" s="345"/>
      <c r="E77" s="74"/>
      <c r="F77" s="362"/>
    </row>
    <row r="78" spans="1:6" s="75" customFormat="1">
      <c r="A78" s="361"/>
      <c r="C78" s="400"/>
      <c r="D78" s="345"/>
      <c r="E78" s="74"/>
      <c r="F78" s="362"/>
    </row>
    <row r="79" spans="1:6" s="75" customFormat="1">
      <c r="A79" s="361"/>
      <c r="C79" s="400"/>
      <c r="D79" s="345"/>
      <c r="E79" s="74"/>
      <c r="F79" s="362"/>
    </row>
    <row r="80" spans="1:6" s="75" customFormat="1">
      <c r="A80" s="361"/>
      <c r="C80" s="400"/>
      <c r="D80" s="345"/>
      <c r="E80" s="74"/>
      <c r="F80" s="362"/>
    </row>
    <row r="81" spans="1:6" s="75" customFormat="1">
      <c r="A81" s="361"/>
      <c r="C81" s="400"/>
      <c r="D81" s="345"/>
      <c r="E81" s="74"/>
      <c r="F81" s="362"/>
    </row>
    <row r="82" spans="1:6" s="75" customFormat="1">
      <c r="A82" s="361"/>
      <c r="C82" s="400"/>
      <c r="D82" s="345"/>
      <c r="E82" s="74"/>
      <c r="F82" s="362"/>
    </row>
    <row r="83" spans="1:6" s="75" customFormat="1">
      <c r="A83" s="361"/>
      <c r="C83" s="400"/>
      <c r="D83" s="345"/>
      <c r="E83" s="74"/>
      <c r="F83" s="362"/>
    </row>
    <row r="84" spans="1:6" s="75" customFormat="1">
      <c r="A84" s="361"/>
      <c r="C84" s="400"/>
      <c r="D84" s="345"/>
      <c r="E84" s="74"/>
      <c r="F84" s="362"/>
    </row>
    <row r="85" spans="1:6" s="75" customFormat="1">
      <c r="A85" s="361"/>
      <c r="C85" s="400"/>
      <c r="D85" s="345"/>
      <c r="E85" s="74"/>
      <c r="F85" s="362"/>
    </row>
    <row r="86" spans="1:6" s="75" customFormat="1">
      <c r="A86" s="361"/>
      <c r="C86" s="400"/>
      <c r="D86" s="345"/>
      <c r="E86" s="74"/>
      <c r="F86" s="362"/>
    </row>
    <row r="87" spans="1:6" s="75" customFormat="1">
      <c r="A87" s="361"/>
      <c r="C87" s="400"/>
      <c r="D87" s="345"/>
      <c r="E87" s="74"/>
      <c r="F87" s="362"/>
    </row>
    <row r="88" spans="1:6" s="75" customFormat="1">
      <c r="A88" s="361"/>
      <c r="C88" s="400"/>
      <c r="D88" s="345"/>
      <c r="E88" s="74"/>
      <c r="F88" s="362"/>
    </row>
    <row r="89" spans="1:6" s="75" customFormat="1">
      <c r="A89" s="361"/>
      <c r="C89" s="400"/>
      <c r="D89" s="345"/>
      <c r="E89" s="74"/>
      <c r="F89" s="362"/>
    </row>
    <row r="90" spans="1:6" s="75" customFormat="1">
      <c r="A90" s="361"/>
      <c r="C90" s="400"/>
      <c r="D90" s="345"/>
      <c r="E90" s="74"/>
      <c r="F90" s="362"/>
    </row>
    <row r="91" spans="1:6" s="75" customFormat="1">
      <c r="A91" s="361"/>
      <c r="C91" s="400"/>
      <c r="D91" s="345"/>
      <c r="E91" s="74"/>
      <c r="F91" s="362"/>
    </row>
    <row r="92" spans="1:6" s="75" customFormat="1">
      <c r="A92" s="361"/>
      <c r="C92" s="400"/>
      <c r="D92" s="345"/>
      <c r="E92" s="74"/>
      <c r="F92" s="362"/>
    </row>
    <row r="93" spans="1:6" s="75" customFormat="1">
      <c r="A93" s="361"/>
      <c r="C93" s="400"/>
      <c r="D93" s="345"/>
      <c r="E93" s="74"/>
      <c r="F93" s="362"/>
    </row>
    <row r="94" spans="1:6" s="75" customFormat="1">
      <c r="A94" s="361"/>
      <c r="C94" s="400"/>
      <c r="D94" s="345"/>
      <c r="E94" s="74"/>
      <c r="F94" s="362"/>
    </row>
  </sheetData>
  <sheetProtection selectLockedCells="1" selectUnlockedCells="1"/>
  <mergeCells count="8">
    <mergeCell ref="B11:F11"/>
    <mergeCell ref="B12:F12"/>
    <mergeCell ref="B5:F5"/>
    <mergeCell ref="B6:F6"/>
    <mergeCell ref="B7:F7"/>
    <mergeCell ref="B8:F8"/>
    <mergeCell ref="B9:F9"/>
    <mergeCell ref="B10:F10"/>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topLeftCell="A2" zoomScaleNormal="100" zoomScaleSheetLayoutView="100" workbookViewId="0">
      <selection activeCell="E16" sqref="E16:E54"/>
    </sheetView>
  </sheetViews>
  <sheetFormatPr defaultRowHeight="16.5"/>
  <cols>
    <col min="1" max="1" width="3.85546875" style="133" customWidth="1"/>
    <col min="2" max="2" width="39.42578125" style="50" customWidth="1"/>
    <col min="3" max="3" width="8.28515625" style="61" customWidth="1"/>
    <col min="4" max="4" width="11" style="402" customWidth="1"/>
    <col min="5" max="5" width="11.85546875" style="402" customWidth="1"/>
    <col min="6" max="6" width="12.5703125" style="407" customWidth="1"/>
    <col min="7" max="10" width="9.140625" style="1"/>
    <col min="11" max="11" width="7.140625" style="1" customWidth="1"/>
    <col min="12" max="16384" width="9.140625" style="1"/>
  </cols>
  <sheetData>
    <row r="1" spans="1:6" s="75" customFormat="1">
      <c r="A1" s="395"/>
      <c r="B1" s="269"/>
      <c r="C1" s="400"/>
      <c r="D1" s="402"/>
      <c r="E1" s="402"/>
      <c r="F1" s="410"/>
    </row>
    <row r="2" spans="1:6" s="75" customFormat="1">
      <c r="A2" s="395" t="s">
        <v>260</v>
      </c>
      <c r="B2" s="168" t="s">
        <v>18</v>
      </c>
      <c r="C2" s="425"/>
      <c r="D2" s="403"/>
      <c r="E2" s="403"/>
      <c r="F2" s="426"/>
    </row>
    <row r="3" spans="1:6" s="75" customFormat="1">
      <c r="A3" s="395"/>
      <c r="B3" s="48"/>
      <c r="C3" s="400"/>
      <c r="D3" s="402"/>
      <c r="E3" s="402"/>
      <c r="F3" s="410"/>
    </row>
    <row r="4" spans="1:6" s="382" customFormat="1" ht="12.75">
      <c r="A4" s="213"/>
      <c r="B4" s="167" t="s">
        <v>30</v>
      </c>
      <c r="C4" s="398"/>
      <c r="D4" s="404"/>
      <c r="E4" s="404"/>
      <c r="F4" s="408"/>
    </row>
    <row r="5" spans="1:6" s="73" customFormat="1" ht="24" customHeight="1">
      <c r="A5" s="215"/>
      <c r="B5" s="685" t="s">
        <v>31</v>
      </c>
      <c r="C5" s="686"/>
      <c r="D5" s="686"/>
      <c r="E5" s="686"/>
      <c r="F5" s="687"/>
    </row>
    <row r="6" spans="1:6" s="73" customFormat="1" ht="18.75" customHeight="1">
      <c r="A6" s="215"/>
      <c r="B6" s="685" t="s">
        <v>210</v>
      </c>
      <c r="C6" s="686"/>
      <c r="D6" s="686"/>
      <c r="E6" s="686"/>
      <c r="F6" s="687"/>
    </row>
    <row r="7" spans="1:6" s="73" customFormat="1" ht="16.5" customHeight="1">
      <c r="A7" s="215"/>
      <c r="B7" s="685" t="s">
        <v>32</v>
      </c>
      <c r="C7" s="686"/>
      <c r="D7" s="686"/>
      <c r="E7" s="686"/>
      <c r="F7" s="687"/>
    </row>
    <row r="8" spans="1:6" s="73" customFormat="1" ht="18" customHeight="1">
      <c r="A8" s="215"/>
      <c r="B8" s="49" t="s">
        <v>211</v>
      </c>
      <c r="C8" s="399"/>
      <c r="D8" s="405"/>
      <c r="E8" s="405"/>
      <c r="F8" s="409"/>
    </row>
    <row r="9" spans="1:6" s="73" customFormat="1" ht="39.75" customHeight="1">
      <c r="A9" s="215"/>
      <c r="B9" s="685" t="s">
        <v>213</v>
      </c>
      <c r="C9" s="686"/>
      <c r="D9" s="686"/>
      <c r="E9" s="686"/>
      <c r="F9" s="687"/>
    </row>
    <row r="10" spans="1:6" s="73" customFormat="1" ht="12.75">
      <c r="A10" s="215"/>
      <c r="B10" s="49" t="s">
        <v>212</v>
      </c>
      <c r="C10" s="399"/>
      <c r="D10" s="405"/>
      <c r="E10" s="405"/>
      <c r="F10" s="409"/>
    </row>
    <row r="11" spans="1:6" s="73" customFormat="1" ht="21.75" customHeight="1">
      <c r="A11" s="215"/>
      <c r="B11" s="688" t="s">
        <v>148</v>
      </c>
      <c r="C11" s="689"/>
      <c r="D11" s="689"/>
      <c r="E11" s="689"/>
      <c r="F11" s="690"/>
    </row>
    <row r="12" spans="1:6" s="75" customFormat="1">
      <c r="A12" s="361"/>
      <c r="B12" s="50"/>
      <c r="C12" s="400"/>
      <c r="D12" s="402"/>
      <c r="E12" s="402"/>
      <c r="F12" s="410"/>
    </row>
    <row r="13" spans="1:6" s="281" customFormat="1" ht="17.25" thickBot="1">
      <c r="A13" s="395"/>
      <c r="B13" s="165" t="s">
        <v>6</v>
      </c>
      <c r="C13" s="427" t="s">
        <v>7</v>
      </c>
      <c r="D13" s="406" t="s">
        <v>8</v>
      </c>
      <c r="E13" s="406" t="s">
        <v>9</v>
      </c>
      <c r="F13" s="428" t="s">
        <v>10</v>
      </c>
    </row>
    <row r="14" spans="1:6" s="281" customFormat="1" ht="17.25" thickTop="1">
      <c r="A14" s="395"/>
      <c r="B14" s="392"/>
      <c r="C14" s="414"/>
      <c r="D14" s="377"/>
      <c r="E14" s="377"/>
      <c r="F14" s="415"/>
    </row>
    <row r="15" spans="1:6" s="73" customFormat="1" ht="72" customHeight="1">
      <c r="A15" s="186">
        <v>1</v>
      </c>
      <c r="B15" s="11" t="s">
        <v>348</v>
      </c>
      <c r="C15" s="70"/>
      <c r="D15" s="353"/>
      <c r="E15" s="71"/>
      <c r="F15" s="72" t="str">
        <f t="shared" ref="F15:F55" si="0">IF(OR(D15&lt;=0,D15=" ")," ",(D15*E15))</f>
        <v xml:space="preserve"> </v>
      </c>
    </row>
    <row r="16" spans="1:6" s="73" customFormat="1" ht="16.5" customHeight="1">
      <c r="A16" s="186"/>
      <c r="B16" s="11" t="s">
        <v>347</v>
      </c>
      <c r="C16" s="70" t="s">
        <v>15</v>
      </c>
      <c r="D16" s="353">
        <v>65.5</v>
      </c>
      <c r="E16" s="71"/>
      <c r="F16" s="72">
        <f t="shared" si="0"/>
        <v>0</v>
      </c>
    </row>
    <row r="17" spans="1:6" s="73" customFormat="1" ht="12.75">
      <c r="A17" s="185"/>
      <c r="B17" s="11"/>
      <c r="C17" s="70"/>
      <c r="D17" s="353"/>
      <c r="E17" s="71"/>
      <c r="F17" s="72" t="str">
        <f t="shared" si="0"/>
        <v xml:space="preserve"> </v>
      </c>
    </row>
    <row r="18" spans="1:6" s="73" customFormat="1" ht="42.75" customHeight="1">
      <c r="A18" s="185" t="s">
        <v>93</v>
      </c>
      <c r="B18" s="11" t="s">
        <v>232</v>
      </c>
      <c r="C18" s="70"/>
      <c r="D18" s="353"/>
      <c r="E18" s="71"/>
      <c r="F18" s="72" t="str">
        <f t="shared" si="0"/>
        <v xml:space="preserve"> </v>
      </c>
    </row>
    <row r="19" spans="1:6" s="73" customFormat="1" ht="17.25" customHeight="1">
      <c r="A19" s="185"/>
      <c r="B19" s="11" t="s">
        <v>351</v>
      </c>
      <c r="C19" s="70" t="s">
        <v>15</v>
      </c>
      <c r="D19" s="353">
        <v>7</v>
      </c>
      <c r="E19" s="71"/>
      <c r="F19" s="72">
        <f t="shared" si="0"/>
        <v>0</v>
      </c>
    </row>
    <row r="20" spans="1:6" s="73" customFormat="1" ht="29.25" customHeight="1">
      <c r="A20" s="185"/>
      <c r="B20" s="11" t="s">
        <v>349</v>
      </c>
      <c r="C20" s="70" t="s">
        <v>15</v>
      </c>
      <c r="D20" s="353">
        <v>75</v>
      </c>
      <c r="E20" s="71"/>
      <c r="F20" s="72">
        <f t="shared" si="0"/>
        <v>0</v>
      </c>
    </row>
    <row r="21" spans="1:6" s="73" customFormat="1" ht="13.5" customHeight="1">
      <c r="A21" s="185"/>
      <c r="B21" s="11"/>
      <c r="C21" s="70"/>
      <c r="D21" s="353"/>
      <c r="E21" s="71"/>
      <c r="F21" s="72" t="str">
        <f t="shared" si="0"/>
        <v xml:space="preserve"> </v>
      </c>
    </row>
    <row r="22" spans="1:6" s="3" customFormat="1" ht="95.25" customHeight="1">
      <c r="A22" s="171">
        <v>3</v>
      </c>
      <c r="B22" s="5" t="s">
        <v>354</v>
      </c>
      <c r="C22" s="22"/>
      <c r="D22" s="552"/>
      <c r="E22" s="552"/>
      <c r="F22" s="72" t="str">
        <f t="shared" si="0"/>
        <v xml:space="preserve"> </v>
      </c>
    </row>
    <row r="23" spans="1:6" s="3" customFormat="1" ht="25.5">
      <c r="A23" s="171"/>
      <c r="B23" s="5" t="s">
        <v>355</v>
      </c>
      <c r="C23" s="22" t="s">
        <v>15</v>
      </c>
      <c r="D23" s="552">
        <v>54</v>
      </c>
      <c r="E23" s="552"/>
      <c r="F23" s="72">
        <f t="shared" si="0"/>
        <v>0</v>
      </c>
    </row>
    <row r="24" spans="1:6" s="43" customFormat="1" ht="13.5" customHeight="1">
      <c r="A24" s="192"/>
      <c r="B24" s="5"/>
      <c r="C24" s="45"/>
      <c r="D24" s="552"/>
      <c r="E24" s="32"/>
      <c r="F24" s="72" t="str">
        <f t="shared" si="0"/>
        <v xml:space="preserve"> </v>
      </c>
    </row>
    <row r="25" spans="1:6" s="43" customFormat="1" ht="147.75" customHeight="1">
      <c r="A25" s="192" t="s">
        <v>95</v>
      </c>
      <c r="B25" s="5" t="s">
        <v>233</v>
      </c>
      <c r="C25" s="45"/>
      <c r="D25" s="552"/>
      <c r="E25" s="32"/>
      <c r="F25" s="72" t="str">
        <f t="shared" si="0"/>
        <v xml:space="preserve"> </v>
      </c>
    </row>
    <row r="26" spans="1:6" s="73" customFormat="1" ht="15" customHeight="1">
      <c r="A26" s="185"/>
      <c r="B26" s="11" t="s">
        <v>352</v>
      </c>
      <c r="C26" s="70" t="s">
        <v>15</v>
      </c>
      <c r="D26" s="353">
        <v>72.5</v>
      </c>
      <c r="E26" s="71"/>
      <c r="F26" s="72">
        <f t="shared" si="0"/>
        <v>0</v>
      </c>
    </row>
    <row r="27" spans="1:6" s="73" customFormat="1" ht="43.5" customHeight="1">
      <c r="A27" s="185"/>
      <c r="B27" s="11" t="s">
        <v>235</v>
      </c>
      <c r="C27" s="70" t="s">
        <v>15</v>
      </c>
      <c r="D27" s="353">
        <v>15</v>
      </c>
      <c r="E27" s="71"/>
      <c r="F27" s="72">
        <f t="shared" si="0"/>
        <v>0</v>
      </c>
    </row>
    <row r="28" spans="1:6" s="73" customFormat="1" ht="12.75">
      <c r="A28" s="185"/>
      <c r="B28" s="11"/>
      <c r="C28" s="70"/>
      <c r="D28" s="353"/>
      <c r="E28" s="71"/>
      <c r="F28" s="72" t="str">
        <f t="shared" si="0"/>
        <v xml:space="preserve"> </v>
      </c>
    </row>
    <row r="29" spans="1:6" s="73" customFormat="1" ht="108" customHeight="1">
      <c r="A29" s="185" t="s">
        <v>96</v>
      </c>
      <c r="B29" s="77" t="s">
        <v>353</v>
      </c>
      <c r="C29" s="70"/>
      <c r="D29" s="353"/>
      <c r="E29" s="71"/>
      <c r="F29" s="72" t="str">
        <f t="shared" si="0"/>
        <v xml:space="preserve"> </v>
      </c>
    </row>
    <row r="30" spans="1:6" s="73" customFormat="1" ht="25.5">
      <c r="A30" s="185"/>
      <c r="B30" s="11" t="s">
        <v>356</v>
      </c>
      <c r="C30" s="70" t="s">
        <v>15</v>
      </c>
      <c r="D30" s="353">
        <v>75</v>
      </c>
      <c r="E30" s="71"/>
      <c r="F30" s="72">
        <f t="shared" si="0"/>
        <v>0</v>
      </c>
    </row>
    <row r="31" spans="1:6" ht="13.5" customHeight="1">
      <c r="F31" s="72" t="str">
        <f t="shared" si="0"/>
        <v xml:space="preserve"> </v>
      </c>
    </row>
    <row r="32" spans="1:6" s="73" customFormat="1" ht="148.5" customHeight="1">
      <c r="A32" s="185" t="s">
        <v>97</v>
      </c>
      <c r="B32" s="77" t="s">
        <v>234</v>
      </c>
      <c r="C32" s="70"/>
      <c r="D32" s="353"/>
      <c r="E32" s="71"/>
      <c r="F32" s="72" t="str">
        <f t="shared" si="0"/>
        <v xml:space="preserve"> </v>
      </c>
    </row>
    <row r="33" spans="1:6" s="73" customFormat="1" ht="12.75">
      <c r="A33" s="185"/>
      <c r="B33" s="11" t="s">
        <v>350</v>
      </c>
      <c r="C33" s="70" t="s">
        <v>15</v>
      </c>
      <c r="D33" s="353">
        <v>54</v>
      </c>
      <c r="E33" s="71"/>
      <c r="F33" s="72">
        <f t="shared" si="0"/>
        <v>0</v>
      </c>
    </row>
    <row r="34" spans="1:6" s="73" customFormat="1" ht="12.75">
      <c r="A34" s="185"/>
      <c r="B34" s="11"/>
      <c r="C34" s="70"/>
      <c r="D34" s="353"/>
      <c r="E34" s="71"/>
      <c r="F34" s="72" t="str">
        <f t="shared" si="0"/>
        <v xml:space="preserve"> </v>
      </c>
    </row>
    <row r="35" spans="1:6" s="73" customFormat="1" ht="14.25" customHeight="1">
      <c r="A35" s="185" t="s">
        <v>98</v>
      </c>
      <c r="B35" s="11" t="s">
        <v>357</v>
      </c>
      <c r="C35" s="70"/>
      <c r="D35" s="353"/>
      <c r="E35" s="71"/>
      <c r="F35" s="72" t="str">
        <f t="shared" si="0"/>
        <v xml:space="preserve"> </v>
      </c>
    </row>
    <row r="36" spans="1:6" s="73" customFormat="1" ht="13.5" customHeight="1">
      <c r="A36" s="185"/>
      <c r="B36" s="11" t="s">
        <v>358</v>
      </c>
      <c r="C36" s="70" t="s">
        <v>22</v>
      </c>
      <c r="D36" s="353">
        <v>6.2</v>
      </c>
      <c r="E36" s="71"/>
      <c r="F36" s="72">
        <f t="shared" si="0"/>
        <v>0</v>
      </c>
    </row>
    <row r="37" spans="1:6" s="73" customFormat="1" ht="13.5" customHeight="1">
      <c r="A37" s="185"/>
      <c r="B37" s="11" t="s">
        <v>359</v>
      </c>
      <c r="C37" s="70" t="s">
        <v>22</v>
      </c>
      <c r="D37" s="353">
        <v>6.2</v>
      </c>
      <c r="E37" s="71"/>
      <c r="F37" s="72">
        <f t="shared" si="0"/>
        <v>0</v>
      </c>
    </row>
    <row r="38" spans="1:6" s="73" customFormat="1" ht="12.75">
      <c r="A38" s="185"/>
      <c r="B38" s="11"/>
      <c r="C38" s="70"/>
      <c r="D38" s="353"/>
      <c r="E38" s="71"/>
      <c r="F38" s="72" t="str">
        <f t="shared" si="0"/>
        <v xml:space="preserve"> </v>
      </c>
    </row>
    <row r="39" spans="1:6" s="73" customFormat="1" ht="27.75" customHeight="1">
      <c r="A39" s="185" t="s">
        <v>99</v>
      </c>
      <c r="B39" s="11" t="s">
        <v>236</v>
      </c>
      <c r="C39" s="70" t="s">
        <v>11</v>
      </c>
      <c r="D39" s="78">
        <v>10</v>
      </c>
      <c r="E39" s="71"/>
      <c r="F39" s="72">
        <f t="shared" si="0"/>
        <v>0</v>
      </c>
    </row>
    <row r="40" spans="1:6" s="73" customFormat="1" ht="12.75">
      <c r="A40" s="185"/>
      <c r="B40" s="11"/>
      <c r="C40" s="70"/>
      <c r="D40" s="78"/>
      <c r="E40" s="71"/>
      <c r="F40" s="72" t="str">
        <f t="shared" si="0"/>
        <v xml:space="preserve"> </v>
      </c>
    </row>
    <row r="41" spans="1:6" s="73" customFormat="1" ht="44.25" customHeight="1">
      <c r="A41" s="185" t="s">
        <v>100</v>
      </c>
      <c r="B41" s="11" t="s">
        <v>361</v>
      </c>
      <c r="C41" s="70" t="s">
        <v>15</v>
      </c>
      <c r="D41" s="353">
        <v>45.37</v>
      </c>
      <c r="E41" s="71"/>
      <c r="F41" s="72">
        <f t="shared" si="0"/>
        <v>0</v>
      </c>
    </row>
    <row r="42" spans="1:6" s="73" customFormat="1" ht="72" customHeight="1">
      <c r="A42" s="185"/>
      <c r="B42" s="11" t="s">
        <v>363</v>
      </c>
      <c r="C42" s="70"/>
      <c r="D42" s="353"/>
      <c r="E42" s="71"/>
      <c r="F42" s="72" t="str">
        <f t="shared" si="0"/>
        <v xml:space="preserve"> </v>
      </c>
    </row>
    <row r="43" spans="1:6" s="73" customFormat="1" ht="20.25" customHeight="1">
      <c r="A43" s="185"/>
      <c r="B43" s="11" t="s">
        <v>360</v>
      </c>
      <c r="C43" s="70"/>
      <c r="D43" s="353"/>
      <c r="E43" s="71"/>
      <c r="F43" s="72" t="str">
        <f t="shared" si="0"/>
        <v xml:space="preserve"> </v>
      </c>
    </row>
    <row r="44" spans="1:6" s="73" customFormat="1" ht="81" customHeight="1">
      <c r="A44" s="185"/>
      <c r="B44" s="11" t="s">
        <v>381</v>
      </c>
      <c r="C44" s="70"/>
      <c r="D44" s="353"/>
      <c r="E44" s="71"/>
      <c r="F44" s="72" t="str">
        <f t="shared" si="0"/>
        <v xml:space="preserve"> </v>
      </c>
    </row>
    <row r="45" spans="1:6" s="73" customFormat="1" ht="13.5" customHeight="1">
      <c r="A45" s="185"/>
      <c r="B45" s="11"/>
      <c r="C45" s="70"/>
      <c r="D45" s="353"/>
      <c r="E45" s="71"/>
      <c r="F45" s="72" t="str">
        <f t="shared" si="0"/>
        <v xml:space="preserve"> </v>
      </c>
    </row>
    <row r="46" spans="1:6" s="73" customFormat="1" ht="33" customHeight="1">
      <c r="A46" s="185" t="s">
        <v>101</v>
      </c>
      <c r="B46" s="11" t="s">
        <v>362</v>
      </c>
      <c r="C46" s="70" t="s">
        <v>15</v>
      </c>
      <c r="D46" s="353">
        <v>101.96</v>
      </c>
      <c r="E46" s="71"/>
      <c r="F46" s="72">
        <f t="shared" si="0"/>
        <v>0</v>
      </c>
    </row>
    <row r="47" spans="1:6" s="73" customFormat="1" ht="81.75" customHeight="1">
      <c r="A47" s="185"/>
      <c r="B47" s="11" t="s">
        <v>382</v>
      </c>
      <c r="C47" s="70"/>
      <c r="D47" s="353"/>
      <c r="E47" s="71"/>
      <c r="F47" s="72" t="str">
        <f t="shared" si="0"/>
        <v xml:space="preserve"> </v>
      </c>
    </row>
    <row r="48" spans="1:6" s="73" customFormat="1" ht="13.5" customHeight="1">
      <c r="A48" s="185"/>
      <c r="B48" s="11"/>
      <c r="C48" s="70"/>
      <c r="D48" s="353"/>
      <c r="E48" s="71"/>
      <c r="F48" s="72" t="str">
        <f t="shared" si="0"/>
        <v xml:space="preserve"> </v>
      </c>
    </row>
    <row r="49" spans="1:6" s="73" customFormat="1" ht="58.5" customHeight="1">
      <c r="A49" s="185" t="s">
        <v>102</v>
      </c>
      <c r="B49" s="11" t="s">
        <v>35</v>
      </c>
      <c r="C49" s="70" t="s">
        <v>15</v>
      </c>
      <c r="D49" s="353">
        <v>156</v>
      </c>
      <c r="E49" s="71"/>
      <c r="F49" s="72">
        <f t="shared" si="0"/>
        <v>0</v>
      </c>
    </row>
    <row r="50" spans="1:6" s="73" customFormat="1" ht="12.75">
      <c r="A50" s="185"/>
      <c r="B50" s="11"/>
      <c r="C50" s="70"/>
      <c r="D50" s="353"/>
      <c r="E50" s="71"/>
      <c r="F50" s="72" t="str">
        <f t="shared" si="0"/>
        <v xml:space="preserve"> </v>
      </c>
    </row>
    <row r="51" spans="1:6" s="73" customFormat="1" ht="60.75" customHeight="1">
      <c r="A51" s="185" t="s">
        <v>103</v>
      </c>
      <c r="B51" s="11" t="s">
        <v>150</v>
      </c>
      <c r="C51" s="70"/>
      <c r="D51" s="353"/>
      <c r="E51" s="71"/>
      <c r="F51" s="72" t="str">
        <f t="shared" si="0"/>
        <v xml:space="preserve"> </v>
      </c>
    </row>
    <row r="52" spans="1:6" s="73" customFormat="1" ht="15.75" customHeight="1">
      <c r="A52" s="185"/>
      <c r="B52" s="11" t="s">
        <v>19</v>
      </c>
      <c r="C52" s="70" t="s">
        <v>20</v>
      </c>
      <c r="D52" s="353">
        <v>16</v>
      </c>
      <c r="E52" s="71"/>
      <c r="F52" s="72">
        <f t="shared" si="0"/>
        <v>0</v>
      </c>
    </row>
    <row r="53" spans="1:6" s="73" customFormat="1" ht="15.75" customHeight="1">
      <c r="A53" s="185"/>
      <c r="B53" s="11" t="s">
        <v>21</v>
      </c>
      <c r="C53" s="70" t="s">
        <v>20</v>
      </c>
      <c r="D53" s="353">
        <v>16</v>
      </c>
      <c r="E53" s="71"/>
      <c r="F53" s="72">
        <f t="shared" si="0"/>
        <v>0</v>
      </c>
    </row>
    <row r="54" spans="1:6" s="73" customFormat="1" ht="17.25" customHeight="1">
      <c r="A54" s="185"/>
      <c r="B54" s="11" t="s">
        <v>21</v>
      </c>
      <c r="C54" s="70" t="s">
        <v>20</v>
      </c>
      <c r="D54" s="78">
        <v>16</v>
      </c>
      <c r="E54" s="71"/>
      <c r="F54" s="72">
        <f t="shared" si="0"/>
        <v>0</v>
      </c>
    </row>
    <row r="55" spans="1:6" s="73" customFormat="1" ht="13.5" thickBot="1">
      <c r="A55" s="185"/>
      <c r="B55" s="11"/>
      <c r="C55" s="70"/>
      <c r="D55" s="78"/>
      <c r="E55" s="71"/>
      <c r="F55" s="72" t="str">
        <f t="shared" si="0"/>
        <v xml:space="preserve"> </v>
      </c>
    </row>
    <row r="56" spans="1:6" s="281" customFormat="1" ht="17.25" thickBot="1">
      <c r="A56" s="411"/>
      <c r="B56" s="388" t="s">
        <v>172</v>
      </c>
      <c r="C56" s="412"/>
      <c r="D56" s="401"/>
      <c r="E56" s="401"/>
      <c r="F56" s="413">
        <f>SUM(F16:F55)</f>
        <v>0</v>
      </c>
    </row>
    <row r="57" spans="1:6" s="281" customFormat="1" ht="17.25" thickTop="1">
      <c r="A57" s="411"/>
      <c r="B57" s="116"/>
      <c r="C57" s="414"/>
      <c r="D57" s="377"/>
      <c r="E57" s="377"/>
      <c r="F57" s="415"/>
    </row>
    <row r="58" spans="1:6" s="75" customFormat="1">
      <c r="A58" s="361"/>
      <c r="B58" s="47"/>
      <c r="C58" s="400"/>
      <c r="D58" s="402"/>
      <c r="E58" s="402"/>
      <c r="F58" s="410"/>
    </row>
    <row r="59" spans="1:6" s="75" customFormat="1">
      <c r="A59" s="361"/>
      <c r="B59" s="50"/>
      <c r="C59" s="400"/>
      <c r="D59" s="402"/>
      <c r="E59" s="402"/>
      <c r="F59" s="410"/>
    </row>
    <row r="60" spans="1:6" s="75" customFormat="1">
      <c r="A60" s="361"/>
      <c r="B60" s="50"/>
      <c r="C60" s="400"/>
      <c r="D60" s="402"/>
      <c r="E60" s="402"/>
      <c r="F60" s="410"/>
    </row>
    <row r="61" spans="1:6" s="75" customFormat="1">
      <c r="A61" s="361"/>
      <c r="B61" s="50"/>
      <c r="C61" s="400"/>
      <c r="D61" s="402"/>
      <c r="E61" s="402"/>
      <c r="F61" s="410"/>
    </row>
  </sheetData>
  <sheetProtection selectLockedCells="1" selectUnlockedCells="1"/>
  <mergeCells count="5">
    <mergeCell ref="B5:F5"/>
    <mergeCell ref="B6:F6"/>
    <mergeCell ref="B7:F7"/>
    <mergeCell ref="B9:F9"/>
    <mergeCell ref="B11:F11"/>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topLeftCell="A48" zoomScaleNormal="100" zoomScaleSheetLayoutView="100" workbookViewId="0">
      <selection activeCell="E61" sqref="E15:E61"/>
    </sheetView>
  </sheetViews>
  <sheetFormatPr defaultRowHeight="16.5"/>
  <cols>
    <col min="1" max="1" width="4.5703125" style="55" customWidth="1"/>
    <col min="2" max="2" width="41.5703125" style="1" customWidth="1"/>
    <col min="3" max="3" width="7.140625" style="109" customWidth="1"/>
    <col min="4" max="4" width="10.140625" style="62" customWidth="1"/>
    <col min="5" max="5" width="10.42578125" style="345" customWidth="1"/>
    <col min="6" max="6" width="13.28515625" style="105" customWidth="1"/>
    <col min="7" max="11" width="9.140625" style="1"/>
    <col min="12" max="12" width="7.140625" style="1" customWidth="1"/>
    <col min="13" max="16384" width="9.140625" style="1"/>
  </cols>
  <sheetData>
    <row r="1" spans="1:6" s="75" customFormat="1">
      <c r="A1" s="395"/>
      <c r="B1" s="281"/>
      <c r="C1" s="463"/>
      <c r="D1" s="83"/>
      <c r="E1" s="345"/>
      <c r="F1" s="362"/>
    </row>
    <row r="2" spans="1:6" s="75" customFormat="1">
      <c r="A2" s="395" t="s">
        <v>263</v>
      </c>
      <c r="B2" s="439" t="s">
        <v>33</v>
      </c>
      <c r="C2" s="464"/>
      <c r="D2" s="465"/>
      <c r="E2" s="346"/>
      <c r="F2" s="453"/>
    </row>
    <row r="3" spans="1:6" s="75" customFormat="1">
      <c r="A3" s="395"/>
      <c r="B3" s="281"/>
      <c r="C3" s="463"/>
      <c r="D3" s="83"/>
      <c r="E3" s="345"/>
      <c r="F3" s="362"/>
    </row>
    <row r="4" spans="1:6" s="75" customFormat="1">
      <c r="A4" s="383"/>
      <c r="B4" s="281"/>
      <c r="C4" s="463"/>
      <c r="D4" s="83"/>
      <c r="E4" s="345"/>
      <c r="F4" s="362"/>
    </row>
    <row r="5" spans="1:6" s="382" customFormat="1" ht="15">
      <c r="A5" s="181"/>
      <c r="B5" s="169" t="s">
        <v>29</v>
      </c>
      <c r="C5" s="347"/>
      <c r="D5" s="347"/>
      <c r="E5" s="347"/>
      <c r="F5" s="466"/>
    </row>
    <row r="6" spans="1:6" s="73" customFormat="1" ht="70.5" customHeight="1">
      <c r="A6" s="183"/>
      <c r="B6" s="697" t="s">
        <v>60</v>
      </c>
      <c r="C6" s="698"/>
      <c r="D6" s="698"/>
      <c r="E6" s="698"/>
      <c r="F6" s="699"/>
    </row>
    <row r="7" spans="1:6" s="73" customFormat="1" ht="43.5" customHeight="1">
      <c r="A7" s="183"/>
      <c r="B7" s="691" t="s">
        <v>57</v>
      </c>
      <c r="C7" s="692"/>
      <c r="D7" s="692"/>
      <c r="E7" s="692"/>
      <c r="F7" s="693"/>
    </row>
    <row r="8" spans="1:6" s="73" customFormat="1" ht="37.5" customHeight="1">
      <c r="A8" s="183"/>
      <c r="B8" s="691" t="s">
        <v>58</v>
      </c>
      <c r="C8" s="692"/>
      <c r="D8" s="692"/>
      <c r="E8" s="692"/>
      <c r="F8" s="693"/>
    </row>
    <row r="9" spans="1:6" s="73" customFormat="1" ht="31.5" customHeight="1">
      <c r="A9" s="183"/>
      <c r="B9" s="691" t="s">
        <v>59</v>
      </c>
      <c r="C9" s="692"/>
      <c r="D9" s="692"/>
      <c r="E9" s="692"/>
      <c r="F9" s="693"/>
    </row>
    <row r="10" spans="1:6" s="73" customFormat="1" ht="51.75" customHeight="1">
      <c r="A10" s="183"/>
      <c r="B10" s="691" t="s">
        <v>61</v>
      </c>
      <c r="C10" s="692"/>
      <c r="D10" s="692"/>
      <c r="E10" s="692"/>
      <c r="F10" s="693"/>
    </row>
    <row r="11" spans="1:6" s="73" customFormat="1" ht="34.5" customHeight="1">
      <c r="A11" s="183"/>
      <c r="B11" s="694" t="s">
        <v>71</v>
      </c>
      <c r="C11" s="695"/>
      <c r="D11" s="695"/>
      <c r="E11" s="695"/>
      <c r="F11" s="696"/>
    </row>
    <row r="12" spans="1:6" s="75" customFormat="1">
      <c r="A12" s="383"/>
      <c r="B12" s="281"/>
      <c r="C12" s="463"/>
      <c r="D12" s="83"/>
      <c r="E12" s="345"/>
      <c r="F12" s="362"/>
    </row>
    <row r="13" spans="1:6" s="75" customFormat="1">
      <c r="A13" s="383"/>
      <c r="B13" s="281"/>
      <c r="C13" s="463"/>
      <c r="D13" s="83"/>
      <c r="E13" s="345"/>
      <c r="F13" s="362"/>
    </row>
    <row r="14" spans="1:6" s="281" customFormat="1" ht="17.25" thickBot="1">
      <c r="A14" s="383"/>
      <c r="B14" s="384" t="s">
        <v>6</v>
      </c>
      <c r="C14" s="418" t="s">
        <v>7</v>
      </c>
      <c r="D14" s="467" t="s">
        <v>8</v>
      </c>
      <c r="E14" s="418" t="s">
        <v>9</v>
      </c>
      <c r="F14" s="428" t="s">
        <v>10</v>
      </c>
    </row>
    <row r="15" spans="1:6" s="73" customFormat="1" ht="13.5" thickTop="1">
      <c r="A15" s="186"/>
      <c r="C15" s="78"/>
      <c r="D15" s="83"/>
      <c r="E15" s="83"/>
      <c r="F15" s="99"/>
    </row>
    <row r="16" spans="1:6" s="73" customFormat="1" ht="12.75">
      <c r="A16" s="186"/>
      <c r="B16" s="11"/>
      <c r="C16" s="78"/>
      <c r="D16" s="83"/>
      <c r="E16" s="71"/>
      <c r="F16" s="72" t="str">
        <f t="shared" ref="F16:F62" si="0">IF(OR(D16&lt;=0,D16=" ")," ",(D16*E16))</f>
        <v xml:space="preserve"> </v>
      </c>
    </row>
    <row r="17" spans="1:6" s="73" customFormat="1" ht="42.75" customHeight="1">
      <c r="A17" s="185" t="s">
        <v>92</v>
      </c>
      <c r="B17" s="77" t="s">
        <v>285</v>
      </c>
      <c r="C17" s="78"/>
      <c r="D17" s="78"/>
      <c r="E17" s="71"/>
      <c r="F17" s="72" t="str">
        <f t="shared" si="0"/>
        <v xml:space="preserve"> </v>
      </c>
    </row>
    <row r="18" spans="1:6" s="73" customFormat="1" ht="15.75" customHeight="1">
      <c r="A18" s="185"/>
      <c r="B18" s="11" t="s">
        <v>190</v>
      </c>
      <c r="C18" s="78" t="s">
        <v>11</v>
      </c>
      <c r="D18" s="78">
        <v>49.5</v>
      </c>
      <c r="E18" s="71"/>
      <c r="F18" s="72">
        <f t="shared" si="0"/>
        <v>0</v>
      </c>
    </row>
    <row r="19" spans="1:6" s="73" customFormat="1" ht="15.75" customHeight="1">
      <c r="A19" s="185"/>
      <c r="B19" s="11"/>
      <c r="C19" s="78"/>
      <c r="D19" s="78"/>
      <c r="E19" s="71"/>
      <c r="F19" s="72" t="str">
        <f t="shared" si="0"/>
        <v xml:space="preserve"> </v>
      </c>
    </row>
    <row r="20" spans="1:6" s="73" customFormat="1" ht="48" customHeight="1">
      <c r="A20" s="186">
        <v>2</v>
      </c>
      <c r="B20" s="77" t="s">
        <v>298</v>
      </c>
      <c r="C20" s="78"/>
      <c r="D20" s="83"/>
      <c r="E20" s="83"/>
      <c r="F20" s="72" t="str">
        <f t="shared" si="0"/>
        <v xml:space="preserve"> </v>
      </c>
    </row>
    <row r="21" spans="1:6" s="73" customFormat="1" ht="15" customHeight="1">
      <c r="A21" s="186"/>
      <c r="B21" s="11" t="s">
        <v>190</v>
      </c>
      <c r="C21" s="78" t="s">
        <v>15</v>
      </c>
      <c r="D21" s="83">
        <v>20.5</v>
      </c>
      <c r="E21" s="71"/>
      <c r="F21" s="72">
        <f t="shared" si="0"/>
        <v>0</v>
      </c>
    </row>
    <row r="22" spans="1:6" s="73" customFormat="1" ht="12.75">
      <c r="A22" s="185"/>
      <c r="B22" s="11"/>
      <c r="C22" s="78"/>
      <c r="D22" s="78"/>
      <c r="E22" s="71"/>
      <c r="F22" s="72" t="str">
        <f t="shared" si="0"/>
        <v xml:space="preserve"> </v>
      </c>
    </row>
    <row r="23" spans="1:6" s="73" customFormat="1" ht="46.5" customHeight="1">
      <c r="A23" s="185" t="s">
        <v>94</v>
      </c>
      <c r="B23" s="11" t="s">
        <v>287</v>
      </c>
      <c r="C23" s="78"/>
      <c r="D23" s="78"/>
      <c r="E23" s="71"/>
      <c r="F23" s="72" t="str">
        <f t="shared" si="0"/>
        <v xml:space="preserve"> </v>
      </c>
    </row>
    <row r="24" spans="1:6" s="73" customFormat="1" ht="16.5" customHeight="1">
      <c r="A24" s="185"/>
      <c r="B24" s="11" t="s">
        <v>290</v>
      </c>
      <c r="C24" s="78" t="s">
        <v>15</v>
      </c>
      <c r="D24" s="78">
        <v>42</v>
      </c>
      <c r="E24" s="71"/>
      <c r="F24" s="72">
        <f t="shared" si="0"/>
        <v>0</v>
      </c>
    </row>
    <row r="25" spans="1:6" s="73" customFormat="1" ht="27.75" customHeight="1">
      <c r="A25" s="185"/>
      <c r="B25" s="11" t="s">
        <v>288</v>
      </c>
      <c r="C25" s="78" t="s">
        <v>15</v>
      </c>
      <c r="D25" s="78">
        <v>207.5</v>
      </c>
      <c r="E25" s="71"/>
      <c r="F25" s="72">
        <f t="shared" si="0"/>
        <v>0</v>
      </c>
    </row>
    <row r="26" spans="1:6" s="73" customFormat="1" ht="25.5">
      <c r="A26" s="185"/>
      <c r="B26" s="11" t="s">
        <v>286</v>
      </c>
      <c r="C26" s="78" t="s">
        <v>15</v>
      </c>
      <c r="D26" s="78">
        <v>10.5</v>
      </c>
      <c r="E26" s="71"/>
      <c r="F26" s="72">
        <f t="shared" si="0"/>
        <v>0</v>
      </c>
    </row>
    <row r="27" spans="1:6" ht="15" customHeight="1">
      <c r="F27" s="72" t="str">
        <f t="shared" si="0"/>
        <v xml:space="preserve"> </v>
      </c>
    </row>
    <row r="28" spans="1:6" s="73" customFormat="1" ht="46.5" customHeight="1">
      <c r="A28" s="185" t="s">
        <v>95</v>
      </c>
      <c r="B28" s="11" t="s">
        <v>289</v>
      </c>
      <c r="C28" s="78"/>
      <c r="D28" s="78"/>
      <c r="E28" s="71"/>
      <c r="F28" s="72" t="str">
        <f t="shared" si="0"/>
        <v xml:space="preserve"> </v>
      </c>
    </row>
    <row r="29" spans="1:6" s="73" customFormat="1" ht="15" customHeight="1">
      <c r="A29" s="185"/>
      <c r="B29" s="11" t="s">
        <v>277</v>
      </c>
      <c r="C29" s="78" t="s">
        <v>15</v>
      </c>
      <c r="D29" s="78">
        <v>68</v>
      </c>
      <c r="E29" s="71"/>
      <c r="F29" s="72">
        <f t="shared" si="0"/>
        <v>0</v>
      </c>
    </row>
    <row r="30" spans="1:6" s="73" customFormat="1" ht="15" customHeight="1">
      <c r="A30" s="185"/>
      <c r="B30" s="11"/>
      <c r="C30" s="78"/>
      <c r="D30" s="78"/>
      <c r="E30" s="71"/>
      <c r="F30" s="72"/>
    </row>
    <row r="31" spans="1:6" s="73" customFormat="1" ht="12.75">
      <c r="A31" s="185"/>
      <c r="B31" s="11"/>
      <c r="C31" s="78"/>
      <c r="D31" s="78"/>
      <c r="E31" s="71"/>
      <c r="F31" s="72" t="str">
        <f t="shared" si="0"/>
        <v xml:space="preserve"> </v>
      </c>
    </row>
    <row r="32" spans="1:6" s="73" customFormat="1" ht="31.5" customHeight="1">
      <c r="A32" s="185" t="s">
        <v>96</v>
      </c>
      <c r="B32" s="110" t="s">
        <v>291</v>
      </c>
      <c r="C32" s="78"/>
      <c r="D32" s="78"/>
      <c r="E32" s="71"/>
      <c r="F32" s="72" t="str">
        <f t="shared" si="0"/>
        <v xml:space="preserve"> </v>
      </c>
    </row>
    <row r="33" spans="1:6" s="73" customFormat="1" ht="15" customHeight="1">
      <c r="A33" s="185"/>
      <c r="B33" s="11" t="s">
        <v>279</v>
      </c>
      <c r="C33" s="78" t="s">
        <v>22</v>
      </c>
      <c r="D33" s="78">
        <v>1</v>
      </c>
      <c r="E33" s="71"/>
      <c r="F33" s="72">
        <f t="shared" si="0"/>
        <v>0</v>
      </c>
    </row>
    <row r="34" spans="1:6" s="73" customFormat="1" ht="15.75" customHeight="1">
      <c r="A34" s="185"/>
      <c r="B34" s="11" t="s">
        <v>280</v>
      </c>
      <c r="C34" s="78" t="s">
        <v>22</v>
      </c>
      <c r="D34" s="78">
        <v>2</v>
      </c>
      <c r="E34" s="71"/>
      <c r="F34" s="72">
        <f t="shared" si="0"/>
        <v>0</v>
      </c>
    </row>
    <row r="35" spans="1:6" s="73" customFormat="1" ht="12.75" customHeight="1">
      <c r="A35" s="185"/>
      <c r="B35" s="11" t="s">
        <v>281</v>
      </c>
      <c r="C35" s="78" t="s">
        <v>22</v>
      </c>
      <c r="D35" s="78">
        <v>1</v>
      </c>
      <c r="E35" s="71"/>
      <c r="F35" s="72">
        <f t="shared" si="0"/>
        <v>0</v>
      </c>
    </row>
    <row r="36" spans="1:6" s="73" customFormat="1" ht="12.75" customHeight="1">
      <c r="A36" s="185"/>
      <c r="B36" s="11" t="s">
        <v>282</v>
      </c>
      <c r="C36" s="78" t="s">
        <v>22</v>
      </c>
      <c r="D36" s="78">
        <v>1</v>
      </c>
      <c r="E36" s="71"/>
      <c r="F36" s="72">
        <f t="shared" si="0"/>
        <v>0</v>
      </c>
    </row>
    <row r="37" spans="1:6" s="73" customFormat="1" ht="12.75" customHeight="1">
      <c r="A37" s="185"/>
      <c r="B37" s="11"/>
      <c r="C37" s="78"/>
      <c r="D37" s="78"/>
      <c r="E37" s="71"/>
      <c r="F37" s="72" t="str">
        <f t="shared" si="0"/>
        <v xml:space="preserve"> </v>
      </c>
    </row>
    <row r="38" spans="1:6" s="73" customFormat="1" ht="38.25">
      <c r="A38" s="185" t="s">
        <v>97</v>
      </c>
      <c r="B38" s="110" t="s">
        <v>299</v>
      </c>
      <c r="C38" s="78"/>
      <c r="D38" s="78"/>
      <c r="E38" s="71"/>
      <c r="F38" s="72" t="str">
        <f t="shared" si="0"/>
        <v xml:space="preserve"> </v>
      </c>
    </row>
    <row r="39" spans="1:6" s="73" customFormat="1" ht="15" customHeight="1">
      <c r="A39" s="185"/>
      <c r="B39" s="11" t="s">
        <v>283</v>
      </c>
      <c r="C39" s="78" t="s">
        <v>22</v>
      </c>
      <c r="D39" s="78">
        <v>1</v>
      </c>
      <c r="E39" s="71"/>
      <c r="F39" s="72">
        <f t="shared" si="0"/>
        <v>0</v>
      </c>
    </row>
    <row r="40" spans="1:6" s="73" customFormat="1" ht="12.75" customHeight="1">
      <c r="A40" s="185"/>
      <c r="B40" s="11"/>
      <c r="C40" s="78"/>
      <c r="D40" s="78"/>
      <c r="E40" s="71"/>
      <c r="F40" s="72" t="str">
        <f t="shared" si="0"/>
        <v xml:space="preserve"> </v>
      </c>
    </row>
    <row r="41" spans="1:6" s="73" customFormat="1" ht="48" customHeight="1">
      <c r="A41" s="185" t="s">
        <v>98</v>
      </c>
      <c r="B41" s="11" t="s">
        <v>293</v>
      </c>
      <c r="C41" s="78"/>
      <c r="D41" s="78"/>
      <c r="E41" s="71"/>
      <c r="F41" s="72" t="str">
        <f t="shared" si="0"/>
        <v xml:space="preserve"> </v>
      </c>
    </row>
    <row r="42" spans="1:6" s="73" customFormat="1" ht="25.5">
      <c r="A42" s="185"/>
      <c r="B42" s="11" t="s">
        <v>300</v>
      </c>
      <c r="C42" s="78" t="s">
        <v>15</v>
      </c>
      <c r="D42" s="78">
        <v>3</v>
      </c>
      <c r="E42" s="71"/>
      <c r="F42" s="72">
        <f t="shared" si="0"/>
        <v>0</v>
      </c>
    </row>
    <row r="43" spans="1:6" s="73" customFormat="1" ht="13.5" customHeight="1">
      <c r="A43" s="185"/>
      <c r="B43" s="11"/>
      <c r="C43" s="78"/>
      <c r="D43" s="78"/>
      <c r="E43" s="71"/>
      <c r="F43" s="72" t="str">
        <f t="shared" si="0"/>
        <v xml:space="preserve"> </v>
      </c>
    </row>
    <row r="44" spans="1:6" s="73" customFormat="1" ht="57.75" customHeight="1">
      <c r="A44" s="185" t="s">
        <v>99</v>
      </c>
      <c r="B44" s="11" t="s">
        <v>301</v>
      </c>
      <c r="C44" s="78"/>
      <c r="D44" s="78"/>
      <c r="E44" s="71"/>
      <c r="F44" s="72" t="str">
        <f t="shared" si="0"/>
        <v xml:space="preserve"> </v>
      </c>
    </row>
    <row r="45" spans="1:6" s="73" customFormat="1" ht="14.25" customHeight="1">
      <c r="A45" s="185"/>
      <c r="B45" s="11" t="s">
        <v>278</v>
      </c>
      <c r="C45" s="78" t="s">
        <v>15</v>
      </c>
      <c r="D45" s="78">
        <v>63</v>
      </c>
      <c r="E45" s="71"/>
      <c r="F45" s="72">
        <f t="shared" si="0"/>
        <v>0</v>
      </c>
    </row>
    <row r="46" spans="1:6" s="73" customFormat="1" ht="14.25" customHeight="1">
      <c r="A46" s="185"/>
      <c r="B46" s="11"/>
      <c r="C46" s="78"/>
      <c r="D46" s="78"/>
      <c r="E46" s="71"/>
      <c r="F46" s="72" t="str">
        <f t="shared" si="0"/>
        <v xml:space="preserve"> </v>
      </c>
    </row>
    <row r="47" spans="1:6" s="73" customFormat="1" ht="38.25">
      <c r="A47" s="185" t="s">
        <v>100</v>
      </c>
      <c r="B47" s="77" t="s">
        <v>292</v>
      </c>
      <c r="C47" s="78" t="s">
        <v>11</v>
      </c>
      <c r="D47" s="78">
        <v>52.5</v>
      </c>
      <c r="E47" s="71"/>
      <c r="F47" s="72">
        <f t="shared" si="0"/>
        <v>0</v>
      </c>
    </row>
    <row r="48" spans="1:6" s="73" customFormat="1" ht="12.75">
      <c r="A48" s="185"/>
      <c r="B48" s="11"/>
      <c r="C48" s="78"/>
      <c r="D48" s="78"/>
      <c r="E48" s="71"/>
      <c r="F48" s="72" t="str">
        <f t="shared" si="0"/>
        <v xml:space="preserve"> </v>
      </c>
    </row>
    <row r="49" spans="1:6" s="73" customFormat="1" ht="47.25" customHeight="1">
      <c r="A49" s="185" t="s">
        <v>101</v>
      </c>
      <c r="B49" s="110" t="s">
        <v>295</v>
      </c>
      <c r="C49" s="78"/>
      <c r="D49" s="78"/>
      <c r="E49" s="71"/>
      <c r="F49" s="72" t="str">
        <f t="shared" si="0"/>
        <v xml:space="preserve"> </v>
      </c>
    </row>
    <row r="50" spans="1:6" s="73" customFormat="1" ht="29.25" customHeight="1">
      <c r="A50" s="186"/>
      <c r="B50" s="110" t="s">
        <v>296</v>
      </c>
      <c r="C50" s="78" t="s">
        <v>22</v>
      </c>
      <c r="D50" s="78">
        <v>6</v>
      </c>
      <c r="E50" s="71"/>
      <c r="F50" s="72">
        <f t="shared" si="0"/>
        <v>0</v>
      </c>
    </row>
    <row r="51" spans="1:6" s="73" customFormat="1" ht="29.25" customHeight="1">
      <c r="A51" s="186"/>
      <c r="B51" s="110" t="s">
        <v>324</v>
      </c>
      <c r="C51" s="78" t="s">
        <v>22</v>
      </c>
      <c r="D51" s="78">
        <v>4</v>
      </c>
      <c r="E51" s="71"/>
      <c r="F51" s="72">
        <f t="shared" si="0"/>
        <v>0</v>
      </c>
    </row>
    <row r="52" spans="1:6" s="73" customFormat="1" ht="27" customHeight="1">
      <c r="A52" s="186"/>
      <c r="B52" s="110" t="s">
        <v>325</v>
      </c>
      <c r="C52" s="78" t="s">
        <v>22</v>
      </c>
      <c r="D52" s="78">
        <v>2</v>
      </c>
      <c r="E52" s="71"/>
      <c r="F52" s="72">
        <f t="shared" si="0"/>
        <v>0</v>
      </c>
    </row>
    <row r="53" spans="1:6" s="73" customFormat="1" ht="28.5" customHeight="1">
      <c r="A53" s="186"/>
      <c r="B53" s="110" t="s">
        <v>297</v>
      </c>
      <c r="C53" s="78" t="s">
        <v>22</v>
      </c>
      <c r="D53" s="78">
        <v>7</v>
      </c>
      <c r="E53" s="71"/>
      <c r="F53" s="72">
        <f t="shared" si="0"/>
        <v>0</v>
      </c>
    </row>
    <row r="54" spans="1:6" s="73" customFormat="1" ht="25.5">
      <c r="A54" s="185"/>
      <c r="B54" s="551" t="s">
        <v>323</v>
      </c>
      <c r="C54" s="78" t="s">
        <v>22</v>
      </c>
      <c r="D54" s="78">
        <v>3</v>
      </c>
      <c r="E54" s="71"/>
      <c r="F54" s="72">
        <f t="shared" si="0"/>
        <v>0</v>
      </c>
    </row>
    <row r="55" spans="1:6" s="73" customFormat="1" ht="25.5">
      <c r="A55" s="185"/>
      <c r="B55" s="551" t="s">
        <v>322</v>
      </c>
      <c r="C55" s="78" t="s">
        <v>11</v>
      </c>
      <c r="D55" s="78">
        <v>12.4</v>
      </c>
      <c r="E55" s="71"/>
      <c r="F55" s="72">
        <f t="shared" si="0"/>
        <v>0</v>
      </c>
    </row>
    <row r="56" spans="1:6" s="73" customFormat="1" ht="12.75">
      <c r="A56" s="185"/>
      <c r="B56" s="551"/>
      <c r="C56" s="78"/>
      <c r="D56" s="78"/>
      <c r="E56" s="71"/>
      <c r="F56" s="72"/>
    </row>
    <row r="57" spans="1:6" s="73" customFormat="1" ht="13.5" customHeight="1">
      <c r="A57" s="185"/>
      <c r="B57" s="551"/>
      <c r="C57" s="78"/>
      <c r="D57" s="78"/>
      <c r="E57" s="71"/>
      <c r="F57" s="72"/>
    </row>
    <row r="58" spans="1:6" s="73" customFormat="1" ht="27.75" customHeight="1">
      <c r="A58" s="185" t="s">
        <v>102</v>
      </c>
      <c r="B58" s="11" t="s">
        <v>294</v>
      </c>
      <c r="C58" s="78" t="s">
        <v>15</v>
      </c>
      <c r="D58" s="78">
        <v>80</v>
      </c>
      <c r="E58" s="71"/>
      <c r="F58" s="72">
        <f t="shared" si="0"/>
        <v>0</v>
      </c>
    </row>
    <row r="59" spans="1:6" s="73" customFormat="1" ht="12.75">
      <c r="A59" s="185"/>
      <c r="B59" s="11"/>
      <c r="C59" s="78"/>
      <c r="D59" s="78"/>
      <c r="E59" s="71"/>
      <c r="F59" s="72"/>
    </row>
    <row r="60" spans="1:6" s="73" customFormat="1" ht="12.75">
      <c r="A60" s="186"/>
      <c r="B60" s="11"/>
      <c r="C60" s="78"/>
      <c r="D60" s="78"/>
      <c r="E60" s="71"/>
      <c r="F60" s="72" t="str">
        <f t="shared" si="0"/>
        <v xml:space="preserve"> </v>
      </c>
    </row>
    <row r="61" spans="1:6" s="73" customFormat="1" ht="97.5" customHeight="1">
      <c r="A61" s="185" t="s">
        <v>103</v>
      </c>
      <c r="B61" s="11" t="s">
        <v>284</v>
      </c>
      <c r="C61" s="78" t="s">
        <v>15</v>
      </c>
      <c r="D61" s="78">
        <v>240</v>
      </c>
      <c r="E61" s="71"/>
      <c r="F61" s="72">
        <f t="shared" si="0"/>
        <v>0</v>
      </c>
    </row>
    <row r="62" spans="1:6" s="73" customFormat="1" ht="13.5" thickBot="1">
      <c r="A62" s="185"/>
      <c r="B62" s="11"/>
      <c r="C62" s="78"/>
      <c r="D62" s="78"/>
      <c r="E62" s="71"/>
      <c r="F62" s="72" t="str">
        <f t="shared" si="0"/>
        <v xml:space="preserve"> </v>
      </c>
    </row>
    <row r="63" spans="1:6" s="281" customFormat="1" ht="17.25" thickBot="1">
      <c r="A63" s="387"/>
      <c r="B63" s="450" t="s">
        <v>173</v>
      </c>
      <c r="C63" s="348"/>
      <c r="D63" s="468"/>
      <c r="E63" s="348"/>
      <c r="F63" s="461">
        <f>SUM(F18:F62)</f>
        <v>0</v>
      </c>
    </row>
    <row r="64" spans="1:6" s="281" customFormat="1" ht="17.25" thickTop="1">
      <c r="A64" s="387"/>
      <c r="B64" s="116"/>
      <c r="C64" s="375"/>
      <c r="D64" s="101"/>
      <c r="E64" s="375"/>
      <c r="F64" s="415"/>
    </row>
    <row r="65" spans="1:6" s="73" customFormat="1" ht="12.75">
      <c r="A65" s="186"/>
      <c r="C65" s="78"/>
      <c r="D65" s="83"/>
      <c r="E65" s="83"/>
      <c r="F65" s="99"/>
    </row>
    <row r="66" spans="1:6" s="73" customFormat="1" ht="12.75">
      <c r="A66" s="186"/>
      <c r="C66" s="78"/>
      <c r="D66" s="83"/>
      <c r="E66" s="83"/>
      <c r="F66" s="99"/>
    </row>
  </sheetData>
  <sheetProtection selectLockedCells="1" selectUnlockedCells="1"/>
  <mergeCells count="6">
    <mergeCell ref="B10:F10"/>
    <mergeCell ref="B11:F11"/>
    <mergeCell ref="B6:F6"/>
    <mergeCell ref="B7:F7"/>
    <mergeCell ref="B8:F8"/>
    <mergeCell ref="B9:F9"/>
  </mergeCells>
  <pageMargins left="0.78740157480314965" right="0.59055118110236227" top="0.63" bottom="0.55118110236220474" header="0.51181102362204722" footer="0.51181102362204722"/>
  <pageSetup paperSize="9" scale="97"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view="pageBreakPreview" topLeftCell="A31" zoomScaleNormal="100" zoomScaleSheetLayoutView="100" workbookViewId="0">
      <selection activeCell="E43" sqref="E43:E76"/>
    </sheetView>
  </sheetViews>
  <sheetFormatPr defaultRowHeight="16.5"/>
  <cols>
    <col min="1" max="1" width="4.7109375" style="59" customWidth="1"/>
    <col min="2" max="2" width="40.85546875" style="42" customWidth="1"/>
    <col min="3" max="3" width="7.42578125" style="42" customWidth="1"/>
    <col min="4" max="4" width="9.5703125" style="67" customWidth="1"/>
    <col min="5" max="5" width="10.140625" style="75" customWidth="1"/>
    <col min="6" max="6" width="13.140625" style="106" customWidth="1"/>
    <col min="7" max="7" width="9.140625" style="42"/>
    <col min="8" max="8" width="10.5703125" style="42" bestFit="1" customWidth="1"/>
    <col min="9" max="11" width="9.140625" style="42"/>
    <col min="12" max="12" width="7.140625" style="42" customWidth="1"/>
    <col min="13" max="16384" width="9.140625" style="42"/>
  </cols>
  <sheetData>
    <row r="1" spans="1:6" s="10" customFormat="1">
      <c r="A1" s="469"/>
      <c r="B1" s="9"/>
      <c r="D1" s="470"/>
      <c r="E1" s="75"/>
      <c r="F1" s="200"/>
    </row>
    <row r="2" spans="1:6" s="10" customFormat="1">
      <c r="A2" s="469" t="s">
        <v>262</v>
      </c>
      <c r="B2" s="170" t="s">
        <v>133</v>
      </c>
      <c r="C2" s="318"/>
      <c r="D2" s="501"/>
      <c r="E2" s="337"/>
      <c r="F2" s="502"/>
    </row>
    <row r="3" spans="1:6" s="10" customFormat="1" ht="15" customHeight="1">
      <c r="A3" s="469"/>
      <c r="B3" s="9"/>
      <c r="D3" s="470"/>
      <c r="E3" s="75"/>
      <c r="F3" s="200"/>
    </row>
    <row r="4" spans="1:6" s="73" customFormat="1" ht="16.5" customHeight="1">
      <c r="A4" s="178"/>
      <c r="B4" s="477" t="s">
        <v>87</v>
      </c>
      <c r="C4" s="478"/>
      <c r="D4" s="479"/>
      <c r="E4" s="478"/>
      <c r="F4" s="480"/>
    </row>
    <row r="5" spans="1:6" s="73" customFormat="1" ht="28.5" customHeight="1">
      <c r="A5" s="177"/>
      <c r="B5" s="700" t="s">
        <v>88</v>
      </c>
      <c r="C5" s="701"/>
      <c r="D5" s="701"/>
      <c r="E5" s="701"/>
      <c r="F5" s="702"/>
    </row>
    <row r="6" spans="1:6" s="73" customFormat="1" ht="30" customHeight="1">
      <c r="A6" s="177"/>
      <c r="B6" s="700" t="s">
        <v>89</v>
      </c>
      <c r="C6" s="701"/>
      <c r="D6" s="701"/>
      <c r="E6" s="701"/>
      <c r="F6" s="702"/>
    </row>
    <row r="7" spans="1:6" s="73" customFormat="1" ht="16.5" customHeight="1">
      <c r="A7" s="177"/>
      <c r="B7" s="700" t="s">
        <v>90</v>
      </c>
      <c r="C7" s="701"/>
      <c r="D7" s="701"/>
      <c r="E7" s="701"/>
      <c r="F7" s="702"/>
    </row>
    <row r="8" spans="1:6" s="73" customFormat="1" ht="30" customHeight="1">
      <c r="A8" s="177"/>
      <c r="B8" s="703" t="s">
        <v>91</v>
      </c>
      <c r="C8" s="704"/>
      <c r="D8" s="704"/>
      <c r="E8" s="704"/>
      <c r="F8" s="705"/>
    </row>
    <row r="9" spans="1:6" s="73" customFormat="1" ht="15">
      <c r="A9" s="177"/>
      <c r="B9" s="177"/>
      <c r="C9" s="349"/>
      <c r="D9" s="349"/>
      <c r="E9" s="349"/>
      <c r="F9" s="349"/>
    </row>
    <row r="10" spans="1:6" s="281" customFormat="1" ht="16.5" customHeight="1">
      <c r="A10" s="84"/>
      <c r="B10" s="350"/>
      <c r="C10" s="350"/>
      <c r="D10" s="481"/>
      <c r="E10" s="350"/>
      <c r="F10" s="482"/>
    </row>
    <row r="11" spans="1:6" s="281" customFormat="1">
      <c r="A11" s="84"/>
      <c r="B11" s="503" t="s">
        <v>273</v>
      </c>
      <c r="C11" s="350"/>
      <c r="D11" s="481"/>
      <c r="E11" s="350"/>
      <c r="F11" s="482"/>
    </row>
    <row r="12" spans="1:6" s="281" customFormat="1">
      <c r="A12" s="84"/>
      <c r="B12" s="350"/>
      <c r="C12" s="350"/>
      <c r="D12" s="481"/>
      <c r="E12" s="350"/>
      <c r="F12" s="482"/>
    </row>
    <row r="13" spans="1:6" s="10" customFormat="1" ht="17.25" thickBot="1">
      <c r="A13" s="469"/>
      <c r="B13" s="505" t="s">
        <v>6</v>
      </c>
      <c r="C13" s="506" t="s">
        <v>7</v>
      </c>
      <c r="D13" s="507" t="s">
        <v>8</v>
      </c>
      <c r="E13" s="508" t="s">
        <v>9</v>
      </c>
      <c r="F13" s="509" t="s">
        <v>10</v>
      </c>
    </row>
    <row r="14" spans="1:6" s="43" customFormat="1" ht="17.25" thickTop="1">
      <c r="A14" s="483"/>
      <c r="B14" s="10"/>
      <c r="C14" s="10"/>
      <c r="D14" s="470"/>
      <c r="E14" s="75"/>
      <c r="F14" s="200"/>
    </row>
    <row r="15" spans="1:6" s="43" customFormat="1" ht="27.75" customHeight="1">
      <c r="A15" s="472">
        <v>1</v>
      </c>
      <c r="B15" s="5" t="s">
        <v>112</v>
      </c>
      <c r="C15" s="70" t="s">
        <v>12</v>
      </c>
      <c r="D15" s="83">
        <v>1</v>
      </c>
      <c r="E15" s="71"/>
      <c r="F15" s="72">
        <f t="shared" ref="F15:F35" si="0">IF(OR(D15&lt;=0,D15=" ")," ",(D15*E15))</f>
        <v>0</v>
      </c>
    </row>
    <row r="16" spans="1:6" s="43" customFormat="1" ht="14.25" customHeight="1">
      <c r="A16" s="472"/>
      <c r="B16" s="5"/>
      <c r="C16" s="70"/>
      <c r="D16" s="83"/>
      <c r="E16" s="71"/>
      <c r="F16" s="72" t="str">
        <f t="shared" si="0"/>
        <v xml:space="preserve"> </v>
      </c>
    </row>
    <row r="17" spans="1:6" s="73" customFormat="1" ht="42.75" customHeight="1">
      <c r="A17" s="472">
        <v>2</v>
      </c>
      <c r="B17" s="77" t="s">
        <v>302</v>
      </c>
      <c r="C17" s="70" t="s">
        <v>14</v>
      </c>
      <c r="D17" s="125">
        <v>1.5</v>
      </c>
      <c r="E17" s="71"/>
      <c r="F17" s="72">
        <f t="shared" si="0"/>
        <v>0</v>
      </c>
    </row>
    <row r="18" spans="1:6" s="73" customFormat="1" ht="12.75">
      <c r="A18" s="472"/>
      <c r="B18" s="484"/>
      <c r="C18" s="70"/>
      <c r="D18" s="125"/>
      <c r="E18" s="71"/>
      <c r="F18" s="72" t="str">
        <f t="shared" si="0"/>
        <v xml:space="preserve"> </v>
      </c>
    </row>
    <row r="19" spans="1:6" s="73" customFormat="1" ht="28.5" customHeight="1">
      <c r="A19" s="472">
        <v>3</v>
      </c>
      <c r="B19" s="11" t="s">
        <v>117</v>
      </c>
      <c r="C19" s="70" t="s">
        <v>15</v>
      </c>
      <c r="D19" s="125">
        <v>13</v>
      </c>
      <c r="E19" s="71"/>
      <c r="F19" s="72">
        <f t="shared" si="0"/>
        <v>0</v>
      </c>
    </row>
    <row r="20" spans="1:6" s="73" customFormat="1" ht="12.75">
      <c r="A20" s="472"/>
      <c r="B20" s="484"/>
      <c r="C20" s="70"/>
      <c r="D20" s="125"/>
      <c r="E20" s="71"/>
      <c r="F20" s="72" t="str">
        <f t="shared" si="0"/>
        <v xml:space="preserve"> </v>
      </c>
    </row>
    <row r="21" spans="1:6" s="73" customFormat="1" ht="42" customHeight="1">
      <c r="A21" s="472">
        <v>4</v>
      </c>
      <c r="B21" s="11" t="s">
        <v>303</v>
      </c>
      <c r="C21" s="70" t="s">
        <v>15</v>
      </c>
      <c r="D21" s="125">
        <v>13</v>
      </c>
      <c r="E21" s="71"/>
      <c r="F21" s="72">
        <f t="shared" si="0"/>
        <v>0</v>
      </c>
    </row>
    <row r="22" spans="1:6" s="43" customFormat="1" ht="14.25" customHeight="1">
      <c r="A22" s="472"/>
      <c r="B22" s="5"/>
      <c r="C22" s="70"/>
      <c r="D22" s="83"/>
      <c r="E22" s="71"/>
      <c r="F22" s="72" t="str">
        <f t="shared" si="0"/>
        <v xml:space="preserve"> </v>
      </c>
    </row>
    <row r="23" spans="1:6" s="43" customFormat="1" ht="72.75" customHeight="1">
      <c r="A23" s="472">
        <v>5</v>
      </c>
      <c r="B23" s="11" t="s">
        <v>202</v>
      </c>
      <c r="C23" s="70"/>
      <c r="D23" s="83"/>
      <c r="E23" s="71"/>
      <c r="F23" s="72" t="str">
        <f t="shared" si="0"/>
        <v xml:space="preserve"> </v>
      </c>
    </row>
    <row r="24" spans="1:6" s="43" customFormat="1" ht="14.25" customHeight="1">
      <c r="A24" s="472"/>
      <c r="B24" s="11" t="s">
        <v>304</v>
      </c>
      <c r="C24" s="70" t="s">
        <v>11</v>
      </c>
      <c r="D24" s="83">
        <v>12.9</v>
      </c>
      <c r="E24" s="71"/>
      <c r="F24" s="72">
        <f t="shared" si="0"/>
        <v>0</v>
      </c>
    </row>
    <row r="25" spans="1:6" s="43" customFormat="1" ht="14.25" customHeight="1">
      <c r="A25" s="472"/>
      <c r="B25" s="11"/>
      <c r="C25" s="70"/>
      <c r="D25" s="83"/>
      <c r="E25" s="71"/>
      <c r="F25" s="72" t="str">
        <f t="shared" si="0"/>
        <v xml:space="preserve"> </v>
      </c>
    </row>
    <row r="26" spans="1:6" s="9" customFormat="1" ht="69.75" customHeight="1">
      <c r="A26" s="473" t="s">
        <v>97</v>
      </c>
      <c r="B26" s="11" t="s">
        <v>196</v>
      </c>
      <c r="C26" s="45"/>
      <c r="D26" s="24"/>
      <c r="E26" s="71"/>
      <c r="F26" s="72" t="str">
        <f t="shared" si="0"/>
        <v xml:space="preserve"> </v>
      </c>
    </row>
    <row r="27" spans="1:6" s="9" customFormat="1" ht="30" customHeight="1">
      <c r="A27" s="473"/>
      <c r="B27" s="11" t="s">
        <v>149</v>
      </c>
      <c r="C27" s="45" t="s">
        <v>22</v>
      </c>
      <c r="D27" s="24">
        <v>2</v>
      </c>
      <c r="E27" s="71"/>
      <c r="F27" s="72">
        <f t="shared" si="0"/>
        <v>0</v>
      </c>
    </row>
    <row r="28" spans="1:6" s="9" customFormat="1" ht="14.25" customHeight="1">
      <c r="A28" s="473"/>
      <c r="B28" s="11"/>
      <c r="C28" s="45"/>
      <c r="D28" s="24"/>
      <c r="E28" s="71"/>
      <c r="F28" s="72" t="str">
        <f t="shared" si="0"/>
        <v xml:space="preserve"> </v>
      </c>
    </row>
    <row r="29" spans="1:6" s="73" customFormat="1" ht="60.75" customHeight="1">
      <c r="A29" s="472">
        <v>7</v>
      </c>
      <c r="B29" s="11" t="s">
        <v>305</v>
      </c>
      <c r="C29" s="70"/>
      <c r="D29" s="83"/>
      <c r="E29" s="71"/>
      <c r="F29" s="72" t="str">
        <f t="shared" si="0"/>
        <v xml:space="preserve"> </v>
      </c>
    </row>
    <row r="30" spans="1:6" s="73" customFormat="1" ht="31.5" customHeight="1">
      <c r="A30" s="472"/>
      <c r="B30" s="11" t="s">
        <v>197</v>
      </c>
      <c r="C30" s="70" t="s">
        <v>22</v>
      </c>
      <c r="D30" s="83">
        <v>2</v>
      </c>
      <c r="E30" s="71"/>
      <c r="F30" s="72">
        <f t="shared" si="0"/>
        <v>0</v>
      </c>
    </row>
    <row r="31" spans="1:6" s="73" customFormat="1" ht="12.75">
      <c r="A31" s="472"/>
      <c r="B31" s="11"/>
      <c r="C31" s="70"/>
      <c r="D31" s="83"/>
      <c r="E31" s="71"/>
      <c r="F31" s="72" t="str">
        <f t="shared" si="0"/>
        <v xml:space="preserve"> </v>
      </c>
    </row>
    <row r="32" spans="1:6" s="73" customFormat="1" ht="46.5" customHeight="1">
      <c r="A32" s="472">
        <v>8</v>
      </c>
      <c r="B32" s="11" t="s">
        <v>135</v>
      </c>
      <c r="C32" s="70" t="s">
        <v>14</v>
      </c>
      <c r="D32" s="83">
        <v>1.5</v>
      </c>
      <c r="E32" s="71"/>
      <c r="F32" s="72">
        <f t="shared" si="0"/>
        <v>0</v>
      </c>
    </row>
    <row r="33" spans="1:7" s="73" customFormat="1" ht="12.75">
      <c r="A33" s="472"/>
      <c r="B33" s="11"/>
      <c r="C33" s="70"/>
      <c r="D33" s="83"/>
      <c r="E33" s="71"/>
      <c r="F33" s="72" t="str">
        <f t="shared" si="0"/>
        <v xml:space="preserve"> </v>
      </c>
    </row>
    <row r="34" spans="1:7" s="73" customFormat="1" ht="120" customHeight="1">
      <c r="A34" s="472">
        <v>9</v>
      </c>
      <c r="B34" s="11" t="s">
        <v>306</v>
      </c>
      <c r="C34" s="70" t="s">
        <v>12</v>
      </c>
      <c r="D34" s="83">
        <v>1</v>
      </c>
      <c r="E34" s="560"/>
      <c r="F34" s="72">
        <f t="shared" si="0"/>
        <v>0</v>
      </c>
    </row>
    <row r="35" spans="1:7" s="73" customFormat="1" ht="12.75">
      <c r="A35" s="472"/>
      <c r="B35" s="11"/>
      <c r="C35" s="70"/>
      <c r="D35" s="83"/>
      <c r="E35" s="71"/>
      <c r="F35" s="72" t="str">
        <f t="shared" si="0"/>
        <v xml:space="preserve"> </v>
      </c>
    </row>
    <row r="36" spans="1:7" s="281" customFormat="1">
      <c r="A36" s="279"/>
      <c r="B36" s="510" t="s">
        <v>174</v>
      </c>
      <c r="C36" s="511"/>
      <c r="D36" s="512"/>
      <c r="E36" s="512"/>
      <c r="F36" s="513">
        <f>SUM(F15:F35)</f>
        <v>0</v>
      </c>
    </row>
    <row r="37" spans="1:7" s="281" customFormat="1">
      <c r="A37" s="279"/>
      <c r="B37" s="485"/>
      <c r="C37" s="414"/>
      <c r="D37" s="351"/>
      <c r="E37" s="351"/>
      <c r="F37" s="415"/>
    </row>
    <row r="38" spans="1:7" s="281" customFormat="1">
      <c r="A38" s="279"/>
      <c r="B38" s="485"/>
      <c r="C38" s="414"/>
      <c r="D38" s="351"/>
      <c r="E38" s="351"/>
      <c r="F38" s="415"/>
    </row>
    <row r="39" spans="1:7" s="66" customFormat="1">
      <c r="A39" s="115"/>
      <c r="B39" s="504" t="s">
        <v>274</v>
      </c>
      <c r="C39" s="100"/>
      <c r="D39" s="101"/>
      <c r="E39" s="102"/>
      <c r="F39" s="103"/>
      <c r="G39" s="104"/>
    </row>
    <row r="40" spans="1:7" s="66" customFormat="1">
      <c r="A40" s="115"/>
      <c r="B40" s="116"/>
      <c r="C40" s="100"/>
      <c r="D40" s="101"/>
      <c r="E40" s="102"/>
      <c r="F40" s="103"/>
      <c r="G40" s="104"/>
    </row>
    <row r="41" spans="1:7" s="10" customFormat="1" ht="17.25" thickBot="1">
      <c r="A41" s="469"/>
      <c r="B41" s="505" t="s">
        <v>6</v>
      </c>
      <c r="C41" s="506" t="s">
        <v>7</v>
      </c>
      <c r="D41" s="507" t="s">
        <v>8</v>
      </c>
      <c r="E41" s="508" t="s">
        <v>9</v>
      </c>
      <c r="F41" s="509" t="s">
        <v>10</v>
      </c>
    </row>
    <row r="42" spans="1:7" s="10" customFormat="1" ht="17.25" thickTop="1">
      <c r="A42" s="469"/>
      <c r="B42" s="9"/>
      <c r="C42" s="320"/>
      <c r="D42" s="474"/>
      <c r="E42" s="352"/>
      <c r="F42" s="394"/>
    </row>
    <row r="43" spans="1:7" s="73" customFormat="1" ht="32.25" customHeight="1">
      <c r="A43" s="472">
        <v>1</v>
      </c>
      <c r="B43" s="11" t="s">
        <v>130</v>
      </c>
      <c r="C43" s="70" t="s">
        <v>12</v>
      </c>
      <c r="D43" s="83">
        <v>1</v>
      </c>
      <c r="E43" s="71"/>
      <c r="F43" s="72">
        <f t="shared" ref="F43:F76" si="1">IF(OR(D43&lt;=0,D43=" ")," ",(D43*E43))</f>
        <v>0</v>
      </c>
    </row>
    <row r="44" spans="1:7" s="73" customFormat="1" ht="12.75">
      <c r="A44" s="472"/>
      <c r="B44" s="486"/>
      <c r="C44" s="70"/>
      <c r="D44" s="83"/>
      <c r="E44" s="71"/>
      <c r="F44" s="72" t="str">
        <f t="shared" si="1"/>
        <v xml:space="preserve"> </v>
      </c>
    </row>
    <row r="45" spans="1:7" s="73" customFormat="1" ht="46.5" customHeight="1">
      <c r="A45" s="472">
        <v>2</v>
      </c>
      <c r="B45" s="77" t="s">
        <v>315</v>
      </c>
      <c r="C45" s="70" t="s">
        <v>14</v>
      </c>
      <c r="D45" s="83">
        <v>2.5</v>
      </c>
      <c r="E45" s="71"/>
      <c r="F45" s="72">
        <f t="shared" si="1"/>
        <v>0</v>
      </c>
    </row>
    <row r="46" spans="1:7" s="73" customFormat="1" ht="12.75">
      <c r="A46" s="472"/>
      <c r="B46" s="484"/>
      <c r="C46" s="70"/>
      <c r="D46" s="83"/>
      <c r="E46" s="71"/>
      <c r="F46" s="72" t="str">
        <f t="shared" si="1"/>
        <v xml:space="preserve"> </v>
      </c>
    </row>
    <row r="47" spans="1:7" s="73" customFormat="1" ht="30.75" customHeight="1">
      <c r="A47" s="472">
        <v>3</v>
      </c>
      <c r="B47" s="11" t="s">
        <v>117</v>
      </c>
      <c r="C47" s="70" t="s">
        <v>15</v>
      </c>
      <c r="D47" s="83">
        <v>23</v>
      </c>
      <c r="E47" s="71"/>
      <c r="F47" s="72">
        <f t="shared" si="1"/>
        <v>0</v>
      </c>
    </row>
    <row r="48" spans="1:7" s="73" customFormat="1" ht="12.75">
      <c r="A48" s="472"/>
      <c r="B48" s="484"/>
      <c r="C48" s="70"/>
      <c r="D48" s="83"/>
      <c r="E48" s="71"/>
      <c r="F48" s="72" t="str">
        <f t="shared" si="1"/>
        <v xml:space="preserve"> </v>
      </c>
    </row>
    <row r="49" spans="1:6" s="73" customFormat="1" ht="42.75" customHeight="1">
      <c r="A49" s="472">
        <v>4</v>
      </c>
      <c r="B49" s="11" t="s">
        <v>303</v>
      </c>
      <c r="C49" s="70" t="s">
        <v>15</v>
      </c>
      <c r="D49" s="83">
        <v>23</v>
      </c>
      <c r="E49" s="71"/>
      <c r="F49" s="72">
        <f t="shared" si="1"/>
        <v>0</v>
      </c>
    </row>
    <row r="50" spans="1:6" s="73" customFormat="1" ht="12.75">
      <c r="A50" s="472"/>
      <c r="B50" s="484"/>
      <c r="C50" s="70"/>
      <c r="D50" s="83"/>
      <c r="E50" s="71"/>
      <c r="F50" s="72" t="str">
        <f t="shared" si="1"/>
        <v xml:space="preserve"> </v>
      </c>
    </row>
    <row r="51" spans="1:6" s="73" customFormat="1" ht="80.25" customHeight="1">
      <c r="A51" s="475" t="s">
        <v>96</v>
      </c>
      <c r="B51" s="11" t="s">
        <v>203</v>
      </c>
      <c r="C51" s="70"/>
      <c r="D51" s="78"/>
      <c r="E51" s="71"/>
      <c r="F51" s="72" t="str">
        <f t="shared" si="1"/>
        <v xml:space="preserve"> </v>
      </c>
    </row>
    <row r="52" spans="1:6" s="66" customFormat="1" ht="12.75">
      <c r="A52" s="475"/>
      <c r="B52" s="11" t="s">
        <v>113</v>
      </c>
      <c r="C52" s="70" t="s">
        <v>11</v>
      </c>
      <c r="D52" s="78">
        <v>28.8</v>
      </c>
      <c r="E52" s="71"/>
      <c r="F52" s="72">
        <f t="shared" si="1"/>
        <v>0</v>
      </c>
    </row>
    <row r="53" spans="1:6" s="66" customFormat="1" ht="12.75">
      <c r="A53" s="475"/>
      <c r="B53" s="11" t="s">
        <v>134</v>
      </c>
      <c r="C53" s="70" t="s">
        <v>11</v>
      </c>
      <c r="D53" s="78">
        <v>4.3</v>
      </c>
      <c r="E53" s="71"/>
      <c r="F53" s="72">
        <f t="shared" si="1"/>
        <v>0</v>
      </c>
    </row>
    <row r="54" spans="1:6" s="66" customFormat="1" ht="12.75">
      <c r="A54" s="475"/>
      <c r="B54" s="11" t="s">
        <v>307</v>
      </c>
      <c r="C54" s="70" t="s">
        <v>11</v>
      </c>
      <c r="D54" s="78">
        <v>2.7</v>
      </c>
      <c r="E54" s="71"/>
      <c r="F54" s="72">
        <f t="shared" si="1"/>
        <v>0</v>
      </c>
    </row>
    <row r="55" spans="1:6" s="73" customFormat="1" ht="12.75">
      <c r="A55" s="472"/>
      <c r="B55" s="486"/>
      <c r="C55" s="70"/>
      <c r="D55" s="83"/>
      <c r="E55" s="71"/>
      <c r="F55" s="72" t="str">
        <f t="shared" si="1"/>
        <v xml:space="preserve"> </v>
      </c>
    </row>
    <row r="56" spans="1:6" s="73" customFormat="1" ht="85.5" customHeight="1">
      <c r="A56" s="475" t="s">
        <v>97</v>
      </c>
      <c r="B56" s="11" t="s">
        <v>308</v>
      </c>
      <c r="C56" s="70"/>
      <c r="D56" s="83"/>
      <c r="E56" s="71"/>
      <c r="F56" s="72" t="str">
        <f t="shared" si="1"/>
        <v xml:space="preserve"> </v>
      </c>
    </row>
    <row r="57" spans="1:6" s="73" customFormat="1" ht="28.5" customHeight="1">
      <c r="A57" s="472"/>
      <c r="B57" s="11" t="s">
        <v>200</v>
      </c>
      <c r="C57" s="70" t="s">
        <v>22</v>
      </c>
      <c r="D57" s="83">
        <v>1</v>
      </c>
      <c r="E57" s="71"/>
      <c r="F57" s="72">
        <f t="shared" si="1"/>
        <v>0</v>
      </c>
    </row>
    <row r="58" spans="1:6" s="73" customFormat="1" ht="12.75">
      <c r="A58" s="472"/>
      <c r="B58" s="11"/>
      <c r="C58" s="70"/>
      <c r="D58" s="83"/>
      <c r="E58" s="71"/>
      <c r="F58" s="72" t="str">
        <f t="shared" si="1"/>
        <v xml:space="preserve"> </v>
      </c>
    </row>
    <row r="59" spans="1:6" s="73" customFormat="1" ht="83.25" customHeight="1">
      <c r="A59" s="472">
        <v>7</v>
      </c>
      <c r="B59" s="11" t="s">
        <v>226</v>
      </c>
      <c r="C59" s="70"/>
      <c r="D59" s="83"/>
      <c r="E59" s="71"/>
      <c r="F59" s="72" t="str">
        <f t="shared" si="1"/>
        <v xml:space="preserve"> </v>
      </c>
    </row>
    <row r="60" spans="1:6" s="73" customFormat="1" ht="27.75" customHeight="1">
      <c r="A60" s="472"/>
      <c r="B60" s="11" t="s">
        <v>201</v>
      </c>
      <c r="C60" s="70" t="s">
        <v>22</v>
      </c>
      <c r="D60" s="83">
        <v>4</v>
      </c>
      <c r="E60" s="71"/>
      <c r="F60" s="72">
        <f t="shared" si="1"/>
        <v>0</v>
      </c>
    </row>
    <row r="61" spans="1:6" s="73" customFormat="1" ht="12.75">
      <c r="A61" s="472"/>
      <c r="B61" s="11"/>
      <c r="C61" s="70"/>
      <c r="D61" s="83"/>
      <c r="E61" s="71"/>
      <c r="F61" s="72" t="str">
        <f t="shared" si="1"/>
        <v xml:space="preserve"> </v>
      </c>
    </row>
    <row r="62" spans="1:6" s="73" customFormat="1" ht="57" customHeight="1">
      <c r="A62" s="472">
        <v>8</v>
      </c>
      <c r="B62" s="11" t="s">
        <v>310</v>
      </c>
      <c r="C62" s="70"/>
      <c r="D62" s="83"/>
      <c r="E62" s="71"/>
      <c r="F62" s="72" t="str">
        <f t="shared" si="1"/>
        <v xml:space="preserve"> </v>
      </c>
    </row>
    <row r="63" spans="1:6" s="73" customFormat="1" ht="29.25" customHeight="1">
      <c r="A63" s="472"/>
      <c r="B63" s="11" t="s">
        <v>227</v>
      </c>
      <c r="C63" s="70" t="s">
        <v>22</v>
      </c>
      <c r="D63" s="83">
        <v>1</v>
      </c>
      <c r="E63" s="71"/>
      <c r="F63" s="72">
        <f t="shared" si="1"/>
        <v>0</v>
      </c>
    </row>
    <row r="64" spans="1:6" s="73" customFormat="1" ht="12.75">
      <c r="A64" s="472"/>
      <c r="B64" s="11"/>
      <c r="C64" s="70"/>
      <c r="D64" s="83"/>
      <c r="E64" s="71"/>
      <c r="F64" s="72" t="str">
        <f t="shared" si="1"/>
        <v xml:space="preserve"> </v>
      </c>
    </row>
    <row r="65" spans="1:6" s="73" customFormat="1" ht="63.75">
      <c r="A65" s="472">
        <v>9</v>
      </c>
      <c r="B65" s="11" t="s">
        <v>309</v>
      </c>
      <c r="C65" s="70" t="s">
        <v>22</v>
      </c>
      <c r="D65" s="83">
        <v>4</v>
      </c>
      <c r="E65" s="71"/>
      <c r="F65" s="72">
        <f t="shared" si="1"/>
        <v>0</v>
      </c>
    </row>
    <row r="66" spans="1:6" s="73" customFormat="1" ht="12.75">
      <c r="A66" s="472"/>
      <c r="B66" s="11"/>
      <c r="C66" s="70"/>
      <c r="D66" s="83"/>
      <c r="E66" s="71"/>
      <c r="F66" s="72" t="str">
        <f t="shared" si="1"/>
        <v xml:space="preserve"> </v>
      </c>
    </row>
    <row r="67" spans="1:6" s="73" customFormat="1" ht="123" customHeight="1">
      <c r="A67" s="472">
        <v>10</v>
      </c>
      <c r="B67" s="11" t="s">
        <v>314</v>
      </c>
      <c r="C67" s="70" t="s">
        <v>22</v>
      </c>
      <c r="D67" s="83">
        <v>1</v>
      </c>
      <c r="E67" s="560"/>
      <c r="F67" s="72">
        <f t="shared" si="1"/>
        <v>0</v>
      </c>
    </row>
    <row r="68" spans="1:6" s="73" customFormat="1" ht="12.75">
      <c r="A68" s="472"/>
      <c r="B68" s="11"/>
      <c r="C68" s="70"/>
      <c r="D68" s="83"/>
      <c r="E68" s="71"/>
      <c r="F68" s="72" t="str">
        <f t="shared" si="1"/>
        <v xml:space="preserve"> </v>
      </c>
    </row>
    <row r="69" spans="1:6" s="73" customFormat="1" ht="177" customHeight="1">
      <c r="A69" s="472">
        <v>11</v>
      </c>
      <c r="B69" s="11" t="s">
        <v>311</v>
      </c>
      <c r="C69" s="70" t="s">
        <v>12</v>
      </c>
      <c r="D69" s="83">
        <v>1</v>
      </c>
      <c r="E69" s="560"/>
      <c r="F69" s="72">
        <f t="shared" si="1"/>
        <v>0</v>
      </c>
    </row>
    <row r="70" spans="1:6" s="73" customFormat="1" ht="12.75">
      <c r="A70" s="472"/>
      <c r="B70" s="11"/>
      <c r="C70" s="70"/>
      <c r="D70" s="83"/>
      <c r="E70" s="71"/>
      <c r="F70" s="72" t="str">
        <f t="shared" si="1"/>
        <v xml:space="preserve"> </v>
      </c>
    </row>
    <row r="71" spans="1:6" s="73" customFormat="1" ht="33" customHeight="1">
      <c r="A71" s="472">
        <v>12</v>
      </c>
      <c r="B71" s="487" t="s">
        <v>313</v>
      </c>
      <c r="C71" s="70" t="s">
        <v>11</v>
      </c>
      <c r="D71" s="83">
        <v>3</v>
      </c>
      <c r="E71" s="71"/>
      <c r="F71" s="72">
        <f t="shared" si="1"/>
        <v>0</v>
      </c>
    </row>
    <row r="72" spans="1:6" s="73" customFormat="1" ht="12.75">
      <c r="A72" s="472"/>
      <c r="B72" s="11"/>
      <c r="C72" s="70"/>
      <c r="D72" s="83"/>
      <c r="E72" s="71"/>
      <c r="F72" s="72" t="str">
        <f t="shared" si="1"/>
        <v xml:space="preserve"> </v>
      </c>
    </row>
    <row r="73" spans="1:6" s="73" customFormat="1" ht="71.25" customHeight="1">
      <c r="A73" s="472">
        <v>13</v>
      </c>
      <c r="B73" s="11" t="s">
        <v>406</v>
      </c>
      <c r="C73" s="70" t="s">
        <v>11</v>
      </c>
      <c r="D73" s="83">
        <v>54</v>
      </c>
      <c r="E73" s="71"/>
      <c r="F73" s="72">
        <f t="shared" si="1"/>
        <v>0</v>
      </c>
    </row>
    <row r="74" spans="1:6" s="73" customFormat="1" ht="12.75">
      <c r="A74" s="472"/>
      <c r="B74" s="11"/>
      <c r="C74" s="70"/>
      <c r="D74" s="83"/>
      <c r="E74" s="71"/>
      <c r="F74" s="72" t="str">
        <f t="shared" si="1"/>
        <v xml:space="preserve"> </v>
      </c>
    </row>
    <row r="75" spans="1:6" s="73" customFormat="1" ht="56.25" customHeight="1">
      <c r="A75" s="472">
        <v>14</v>
      </c>
      <c r="B75" s="11" t="s">
        <v>312</v>
      </c>
      <c r="C75" s="70" t="s">
        <v>14</v>
      </c>
      <c r="D75" s="83">
        <v>2.5</v>
      </c>
      <c r="E75" s="71"/>
      <c r="F75" s="72">
        <f t="shared" si="1"/>
        <v>0</v>
      </c>
    </row>
    <row r="76" spans="1:6" s="73" customFormat="1" ht="13.5" customHeight="1">
      <c r="A76" s="472"/>
      <c r="B76" s="11"/>
      <c r="C76" s="70"/>
      <c r="D76" s="83"/>
      <c r="E76" s="71"/>
      <c r="F76" s="72" t="str">
        <f t="shared" si="1"/>
        <v xml:space="preserve"> </v>
      </c>
    </row>
    <row r="77" spans="1:6" s="281" customFormat="1" ht="17.25" customHeight="1">
      <c r="A77" s="476"/>
      <c r="B77" s="514" t="s">
        <v>175</v>
      </c>
      <c r="C77" s="511"/>
      <c r="D77" s="515"/>
      <c r="E77" s="516"/>
      <c r="F77" s="513">
        <f>SUM(F43:F76)</f>
        <v>0</v>
      </c>
    </row>
    <row r="78" spans="1:6" s="66" customFormat="1" ht="13.5" customHeight="1">
      <c r="A78" s="115"/>
      <c r="B78" s="488"/>
      <c r="C78" s="100"/>
      <c r="D78" s="101"/>
      <c r="E78" s="102"/>
      <c r="F78" s="103"/>
    </row>
    <row r="79" spans="1:6" s="281" customFormat="1" ht="17.25" thickBot="1">
      <c r="A79" s="476"/>
      <c r="B79" s="517" t="s">
        <v>167</v>
      </c>
      <c r="C79" s="518"/>
      <c r="D79" s="519"/>
      <c r="E79" s="520"/>
      <c r="F79" s="521">
        <f>F36+F77</f>
        <v>0</v>
      </c>
    </row>
    <row r="80" spans="1:6" s="281" customFormat="1" ht="17.25" thickTop="1">
      <c r="A80" s="476"/>
      <c r="B80" s="376"/>
      <c r="C80" s="414"/>
      <c r="D80" s="375"/>
      <c r="E80" s="377"/>
      <c r="F80" s="415"/>
    </row>
    <row r="81" spans="1:6" s="66" customFormat="1" ht="13.5" customHeight="1">
      <c r="A81" s="115"/>
      <c r="B81" s="488"/>
      <c r="C81" s="100"/>
      <c r="D81" s="101"/>
      <c r="E81" s="102"/>
      <c r="F81" s="103"/>
    </row>
    <row r="82" spans="1:6" s="66" customFormat="1" ht="15" customHeight="1">
      <c r="A82" s="475"/>
      <c r="B82" s="79"/>
      <c r="C82" s="70"/>
      <c r="D82" s="78"/>
      <c r="E82" s="353"/>
      <c r="F82" s="72"/>
    </row>
    <row r="83" spans="1:6" s="10" customFormat="1">
      <c r="A83" s="483"/>
      <c r="B83" s="489"/>
      <c r="D83" s="470"/>
      <c r="E83" s="75"/>
      <c r="F83" s="200"/>
    </row>
    <row r="84" spans="1:6" s="10" customFormat="1">
      <c r="A84" s="483"/>
      <c r="B84" s="11"/>
      <c r="D84" s="470"/>
      <c r="E84" s="75"/>
      <c r="F84" s="200"/>
    </row>
    <row r="85" spans="1:6" s="10" customFormat="1">
      <c r="A85" s="483"/>
      <c r="B85" s="490"/>
      <c r="D85" s="470"/>
      <c r="E85" s="75"/>
      <c r="F85" s="200"/>
    </row>
  </sheetData>
  <sheetProtection selectLockedCells="1" selectUnlockedCells="1"/>
  <mergeCells count="4">
    <mergeCell ref="B5:F5"/>
    <mergeCell ref="B6:F6"/>
    <mergeCell ref="B7:F7"/>
    <mergeCell ref="B8:F8"/>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view="pageBreakPreview" topLeftCell="A34" zoomScaleNormal="100" zoomScaleSheetLayoutView="100" workbookViewId="0">
      <selection activeCell="E33" sqref="E33:E61"/>
    </sheetView>
  </sheetViews>
  <sheetFormatPr defaultRowHeight="16.5"/>
  <cols>
    <col min="1" max="1" width="5.140625" style="217" customWidth="1"/>
    <col min="2" max="2" width="41.5703125" style="29" customWidth="1"/>
    <col min="3" max="3" width="7.42578125" style="29" customWidth="1"/>
    <col min="4" max="4" width="8.85546875" style="113" customWidth="1"/>
    <col min="5" max="5" width="10.28515625" style="340" customWidth="1"/>
    <col min="6" max="6" width="13.5703125" style="30" customWidth="1"/>
    <col min="7" max="7" width="9.140625" style="31"/>
    <col min="8" max="10" width="9.140625" style="29"/>
    <col min="11" max="11" width="7.140625" style="29" customWidth="1"/>
    <col min="12" max="16384" width="9.140625" style="29"/>
  </cols>
  <sheetData>
    <row r="1" spans="1:7" s="75" customFormat="1">
      <c r="A1" s="395"/>
      <c r="B1" s="281"/>
      <c r="D1" s="340"/>
      <c r="E1" s="340"/>
      <c r="F1" s="438"/>
      <c r="G1" s="345"/>
    </row>
    <row r="2" spans="1:7" s="75" customFormat="1">
      <c r="A2" s="395" t="s">
        <v>261</v>
      </c>
      <c r="B2" s="439" t="s">
        <v>271</v>
      </c>
      <c r="C2" s="337"/>
      <c r="D2" s="341"/>
      <c r="E2" s="341"/>
      <c r="F2" s="440"/>
      <c r="G2" s="345"/>
    </row>
    <row r="3" spans="1:7" s="75" customFormat="1" ht="13.5" customHeight="1">
      <c r="A3" s="395"/>
      <c r="B3" s="281"/>
      <c r="D3" s="340"/>
      <c r="E3" s="340"/>
      <c r="F3" s="438"/>
      <c r="G3" s="345"/>
    </row>
    <row r="4" spans="1:7" s="75" customFormat="1" ht="13.5" customHeight="1">
      <c r="A4" s="395"/>
      <c r="B4" s="281"/>
      <c r="D4" s="340"/>
      <c r="E4" s="340"/>
      <c r="F4" s="438"/>
      <c r="G4" s="345"/>
    </row>
    <row r="5" spans="1:7" s="442" customFormat="1" ht="15.75" customHeight="1">
      <c r="A5" s="216"/>
      <c r="B5" s="174" t="s">
        <v>376</v>
      </c>
      <c r="C5" s="175"/>
      <c r="D5" s="175"/>
      <c r="E5" s="175"/>
      <c r="F5" s="176"/>
      <c r="G5" s="441"/>
    </row>
    <row r="6" spans="1:7" s="73" customFormat="1" ht="30.75" customHeight="1">
      <c r="A6" s="183"/>
      <c r="B6" s="674" t="s">
        <v>222</v>
      </c>
      <c r="C6" s="675"/>
      <c r="D6" s="675"/>
      <c r="E6" s="675"/>
      <c r="F6" s="676"/>
      <c r="G6" s="83"/>
    </row>
    <row r="7" spans="1:7" s="73" customFormat="1" ht="47.25" customHeight="1">
      <c r="A7" s="183"/>
      <c r="B7" s="674" t="s">
        <v>86</v>
      </c>
      <c r="C7" s="675"/>
      <c r="D7" s="675"/>
      <c r="E7" s="675"/>
      <c r="F7" s="676"/>
      <c r="G7" s="83"/>
    </row>
    <row r="8" spans="1:7" s="73" customFormat="1" ht="32.25" customHeight="1">
      <c r="A8" s="183"/>
      <c r="B8" s="674" t="s">
        <v>79</v>
      </c>
      <c r="C8" s="675"/>
      <c r="D8" s="675"/>
      <c r="E8" s="675"/>
      <c r="F8" s="676"/>
      <c r="G8" s="83"/>
    </row>
    <row r="9" spans="1:7" s="73" customFormat="1" ht="21.75" customHeight="1">
      <c r="A9" s="183"/>
      <c r="B9" s="674" t="s">
        <v>80</v>
      </c>
      <c r="C9" s="675"/>
      <c r="D9" s="675"/>
      <c r="E9" s="675"/>
      <c r="F9" s="676"/>
      <c r="G9" s="83"/>
    </row>
    <row r="10" spans="1:7" s="73" customFormat="1" ht="31.5" customHeight="1">
      <c r="A10" s="183"/>
      <c r="B10" s="674" t="s">
        <v>223</v>
      </c>
      <c r="C10" s="675"/>
      <c r="D10" s="675"/>
      <c r="E10" s="675"/>
      <c r="F10" s="676"/>
      <c r="G10" s="83"/>
    </row>
    <row r="11" spans="1:7" s="73" customFormat="1" ht="16.5" customHeight="1">
      <c r="A11" s="186"/>
      <c r="B11" s="706" t="s">
        <v>198</v>
      </c>
      <c r="C11" s="707"/>
      <c r="D11" s="707"/>
      <c r="E11" s="707"/>
      <c r="F11" s="708"/>
      <c r="G11" s="83"/>
    </row>
    <row r="12" spans="1:7" s="73" customFormat="1" ht="21.75" customHeight="1">
      <c r="A12" s="186"/>
      <c r="B12" s="706" t="s">
        <v>199</v>
      </c>
      <c r="C12" s="707"/>
      <c r="D12" s="707"/>
      <c r="E12" s="707"/>
      <c r="F12" s="708"/>
      <c r="G12" s="83"/>
    </row>
    <row r="13" spans="1:7" s="75" customFormat="1" ht="20.25" customHeight="1">
      <c r="A13" s="445"/>
      <c r="B13" s="554" t="s">
        <v>85</v>
      </c>
      <c r="D13" s="340"/>
      <c r="E13" s="340"/>
      <c r="F13" s="555"/>
      <c r="G13" s="345"/>
    </row>
    <row r="14" spans="1:7" s="73" customFormat="1" ht="14.25" customHeight="1">
      <c r="A14" s="186"/>
      <c r="B14" s="173" t="s">
        <v>28</v>
      </c>
      <c r="C14" s="60"/>
      <c r="D14" s="60"/>
      <c r="E14" s="96"/>
      <c r="F14" s="111"/>
      <c r="G14" s="83"/>
    </row>
    <row r="15" spans="1:7" s="73" customFormat="1" ht="52.5" customHeight="1">
      <c r="A15" s="186"/>
      <c r="B15" s="682" t="s">
        <v>56</v>
      </c>
      <c r="C15" s="683"/>
      <c r="D15" s="683"/>
      <c r="E15" s="683"/>
      <c r="F15" s="684"/>
      <c r="G15" s="83"/>
    </row>
    <row r="16" spans="1:7" s="73" customFormat="1" ht="55.5" customHeight="1">
      <c r="A16" s="186"/>
      <c r="B16" s="674" t="s">
        <v>51</v>
      </c>
      <c r="C16" s="677"/>
      <c r="D16" s="677"/>
      <c r="E16" s="677"/>
      <c r="F16" s="678"/>
      <c r="G16" s="83"/>
    </row>
    <row r="17" spans="1:7" s="73" customFormat="1" ht="33" customHeight="1">
      <c r="A17" s="186"/>
      <c r="B17" s="674" t="s">
        <v>55</v>
      </c>
      <c r="C17" s="677"/>
      <c r="D17" s="677"/>
      <c r="E17" s="677"/>
      <c r="F17" s="678"/>
      <c r="G17" s="83"/>
    </row>
    <row r="18" spans="1:7" s="73" customFormat="1" ht="31.5" customHeight="1">
      <c r="A18" s="186"/>
      <c r="B18" s="674" t="s">
        <v>52</v>
      </c>
      <c r="C18" s="677"/>
      <c r="D18" s="677"/>
      <c r="E18" s="677"/>
      <c r="F18" s="678"/>
      <c r="G18" s="83"/>
    </row>
    <row r="19" spans="1:7" s="73" customFormat="1" ht="30.75" customHeight="1">
      <c r="A19" s="186"/>
      <c r="B19" s="674" t="s">
        <v>146</v>
      </c>
      <c r="C19" s="677"/>
      <c r="D19" s="677"/>
      <c r="E19" s="677"/>
      <c r="F19" s="678"/>
      <c r="G19" s="83"/>
    </row>
    <row r="20" spans="1:7" s="73" customFormat="1" ht="33.75" customHeight="1">
      <c r="A20" s="186"/>
      <c r="B20" s="674" t="s">
        <v>147</v>
      </c>
      <c r="C20" s="677"/>
      <c r="D20" s="677"/>
      <c r="E20" s="677"/>
      <c r="F20" s="678"/>
      <c r="G20" s="83"/>
    </row>
    <row r="21" spans="1:7" s="73" customFormat="1" ht="40.5" customHeight="1">
      <c r="A21" s="186"/>
      <c r="B21" s="674" t="s">
        <v>53</v>
      </c>
      <c r="C21" s="677"/>
      <c r="D21" s="677"/>
      <c r="E21" s="677"/>
      <c r="F21" s="678"/>
      <c r="G21" s="83"/>
    </row>
    <row r="22" spans="1:7" s="73" customFormat="1" ht="51.75" customHeight="1">
      <c r="A22" s="186"/>
      <c r="B22" s="679" t="s">
        <v>54</v>
      </c>
      <c r="C22" s="680"/>
      <c r="D22" s="680"/>
      <c r="E22" s="680"/>
      <c r="F22" s="681"/>
      <c r="G22" s="83"/>
    </row>
    <row r="23" spans="1:7" s="73" customFormat="1" ht="14.25" customHeight="1">
      <c r="A23" s="186"/>
      <c r="B23" s="77"/>
      <c r="C23" s="77"/>
      <c r="D23" s="77"/>
      <c r="E23" s="77"/>
      <c r="F23" s="77"/>
      <c r="G23" s="83"/>
    </row>
    <row r="24" spans="1:7" s="73" customFormat="1" ht="14.25" customHeight="1">
      <c r="A24" s="186"/>
      <c r="B24" s="77"/>
      <c r="C24" s="77"/>
      <c r="D24" s="77"/>
      <c r="E24" s="77"/>
      <c r="F24" s="77"/>
      <c r="G24" s="83"/>
    </row>
    <row r="25" spans="1:7" s="73" customFormat="1" ht="14.25" customHeight="1">
      <c r="A25" s="186"/>
      <c r="B25" s="77"/>
      <c r="C25" s="77"/>
      <c r="D25" s="77"/>
      <c r="E25" s="77"/>
      <c r="F25" s="77"/>
      <c r="G25" s="83"/>
    </row>
    <row r="26" spans="1:7" s="73" customFormat="1" ht="14.25" customHeight="1">
      <c r="A26" s="186"/>
      <c r="B26" s="77"/>
      <c r="C26" s="77"/>
      <c r="D26" s="77"/>
      <c r="E26" s="77"/>
      <c r="F26" s="77"/>
      <c r="G26" s="83"/>
    </row>
    <row r="27" spans="1:7" s="73" customFormat="1" ht="14.25" customHeight="1">
      <c r="A27" s="186"/>
      <c r="B27" s="77"/>
      <c r="C27" s="77"/>
      <c r="D27" s="77"/>
      <c r="E27" s="77"/>
      <c r="F27" s="77"/>
      <c r="G27" s="83"/>
    </row>
    <row r="28" spans="1:7" s="73" customFormat="1" ht="14.25" customHeight="1">
      <c r="A28" s="186"/>
      <c r="B28" s="77"/>
      <c r="C28" s="77"/>
      <c r="D28" s="77"/>
      <c r="E28" s="77"/>
      <c r="F28" s="77"/>
      <c r="G28" s="83"/>
    </row>
    <row r="29" spans="1:7" s="73" customFormat="1" ht="14.25" customHeight="1">
      <c r="A29" s="186"/>
      <c r="B29" s="77"/>
      <c r="C29" s="77"/>
      <c r="D29" s="77"/>
      <c r="E29" s="77"/>
      <c r="F29" s="77"/>
      <c r="G29" s="83"/>
    </row>
    <row r="30" spans="1:7" s="75" customFormat="1" ht="15.75" customHeight="1">
      <c r="A30" s="448"/>
      <c r="B30" s="281"/>
      <c r="D30" s="340"/>
      <c r="E30" s="340"/>
      <c r="F30" s="438"/>
      <c r="G30" s="345"/>
    </row>
    <row r="31" spans="1:7" s="281" customFormat="1" ht="17.25" thickBot="1">
      <c r="A31" s="395"/>
      <c r="B31" s="384" t="s">
        <v>6</v>
      </c>
      <c r="C31" s="424" t="s">
        <v>7</v>
      </c>
      <c r="D31" s="417" t="s">
        <v>8</v>
      </c>
      <c r="E31" s="417" t="s">
        <v>9</v>
      </c>
      <c r="F31" s="385" t="s">
        <v>10</v>
      </c>
      <c r="G31" s="351"/>
    </row>
    <row r="32" spans="1:7" s="73" customFormat="1" ht="14.25" customHeight="1" thickTop="1">
      <c r="A32" s="186"/>
      <c r="C32" s="70"/>
      <c r="D32" s="78"/>
      <c r="E32" s="78"/>
      <c r="F32" s="72"/>
      <c r="G32" s="345"/>
    </row>
    <row r="33" spans="1:7" s="73" customFormat="1" ht="27.75" customHeight="1">
      <c r="A33" s="186">
        <v>1</v>
      </c>
      <c r="B33" s="77" t="s">
        <v>385</v>
      </c>
      <c r="C33" s="70" t="s">
        <v>11</v>
      </c>
      <c r="D33" s="78">
        <v>3.2</v>
      </c>
      <c r="E33" s="71"/>
      <c r="F33" s="72">
        <f t="shared" ref="F33:F61" si="0">IF(OR(D33&lt;=0,D33=" ")," ",(D33*E33))</f>
        <v>0</v>
      </c>
      <c r="G33" s="345"/>
    </row>
    <row r="34" spans="1:7" s="73" customFormat="1" ht="14.25" customHeight="1">
      <c r="A34" s="186"/>
      <c r="C34" s="70"/>
      <c r="D34" s="78"/>
      <c r="E34" s="71"/>
      <c r="F34" s="72" t="str">
        <f t="shared" si="0"/>
        <v xml:space="preserve"> </v>
      </c>
      <c r="G34" s="345"/>
    </row>
    <row r="35" spans="1:7" s="73" customFormat="1" ht="67.5" customHeight="1">
      <c r="A35" s="186">
        <v>2</v>
      </c>
      <c r="B35" s="77" t="s">
        <v>386</v>
      </c>
      <c r="C35" s="70" t="s">
        <v>15</v>
      </c>
      <c r="D35" s="78">
        <v>60</v>
      </c>
      <c r="E35" s="71"/>
      <c r="F35" s="72">
        <f t="shared" si="0"/>
        <v>0</v>
      </c>
      <c r="G35" s="345"/>
    </row>
    <row r="36" spans="1:7" s="73" customFormat="1" ht="13.5" customHeight="1">
      <c r="A36" s="186"/>
      <c r="B36" s="77"/>
      <c r="C36" s="70"/>
      <c r="D36" s="78"/>
      <c r="E36" s="71"/>
      <c r="F36" s="72" t="str">
        <f t="shared" si="0"/>
        <v xml:space="preserve"> </v>
      </c>
      <c r="G36" s="345"/>
    </row>
    <row r="37" spans="1:7" s="73" customFormat="1" ht="63.75">
      <c r="A37" s="186">
        <v>3</v>
      </c>
      <c r="B37" s="77" t="s">
        <v>387</v>
      </c>
      <c r="C37" s="70" t="s">
        <v>14</v>
      </c>
      <c r="D37" s="78">
        <v>50</v>
      </c>
      <c r="E37" s="560"/>
      <c r="F37" s="72">
        <f t="shared" si="0"/>
        <v>0</v>
      </c>
      <c r="G37" s="345"/>
    </row>
    <row r="38" spans="1:7" s="73" customFormat="1" ht="13.5" customHeight="1">
      <c r="A38" s="186"/>
      <c r="B38" s="77"/>
      <c r="C38" s="70"/>
      <c r="D38" s="78"/>
      <c r="E38" s="71"/>
      <c r="F38" s="72" t="str">
        <f t="shared" si="0"/>
        <v xml:space="preserve"> </v>
      </c>
      <c r="G38" s="345"/>
    </row>
    <row r="39" spans="1:7" s="73" customFormat="1" ht="33.75" customHeight="1">
      <c r="A39" s="185" t="s">
        <v>95</v>
      </c>
      <c r="B39" s="11" t="s">
        <v>377</v>
      </c>
      <c r="C39" s="70" t="s">
        <v>15</v>
      </c>
      <c r="D39" s="78">
        <v>80</v>
      </c>
      <c r="E39" s="71"/>
      <c r="F39" s="72">
        <f t="shared" si="0"/>
        <v>0</v>
      </c>
      <c r="G39" s="83"/>
    </row>
    <row r="40" spans="1:7" s="73" customFormat="1" ht="12.75" customHeight="1">
      <c r="A40" s="186"/>
      <c r="B40" s="11"/>
      <c r="C40" s="76"/>
      <c r="D40" s="449"/>
      <c r="E40" s="71"/>
      <c r="F40" s="72" t="str">
        <f t="shared" si="0"/>
        <v xml:space="preserve"> </v>
      </c>
      <c r="G40" s="345"/>
    </row>
    <row r="41" spans="1:7" s="73" customFormat="1" ht="45" customHeight="1">
      <c r="A41" s="185" t="s">
        <v>96</v>
      </c>
      <c r="B41" s="11" t="s">
        <v>388</v>
      </c>
      <c r="C41" s="70" t="s">
        <v>15</v>
      </c>
      <c r="D41" s="78">
        <v>80</v>
      </c>
      <c r="E41" s="71"/>
      <c r="F41" s="72">
        <f t="shared" si="0"/>
        <v>0</v>
      </c>
      <c r="G41" s="83"/>
    </row>
    <row r="42" spans="1:7" s="73" customFormat="1" ht="12.75">
      <c r="A42" s="185"/>
      <c r="C42" s="70"/>
      <c r="D42" s="78"/>
      <c r="E42" s="71"/>
      <c r="F42" s="72" t="str">
        <f t="shared" si="0"/>
        <v xml:space="preserve"> </v>
      </c>
      <c r="G42" s="83"/>
    </row>
    <row r="43" spans="1:7" s="73" customFormat="1" ht="63.75">
      <c r="A43" s="185" t="s">
        <v>97</v>
      </c>
      <c r="B43" s="11" t="s">
        <v>378</v>
      </c>
      <c r="C43" s="70" t="s">
        <v>15</v>
      </c>
      <c r="D43" s="78">
        <v>90</v>
      </c>
      <c r="E43" s="71"/>
      <c r="F43" s="72">
        <f t="shared" si="0"/>
        <v>0</v>
      </c>
      <c r="G43" s="83"/>
    </row>
    <row r="44" spans="1:7" s="73" customFormat="1" ht="12.75">
      <c r="A44" s="185"/>
      <c r="C44" s="70"/>
      <c r="D44" s="78"/>
      <c r="E44" s="71"/>
      <c r="F44" s="72" t="str">
        <f t="shared" si="0"/>
        <v xml:space="preserve"> </v>
      </c>
      <c r="G44" s="83"/>
    </row>
    <row r="45" spans="1:7" s="73" customFormat="1" ht="76.5">
      <c r="A45" s="185" t="s">
        <v>98</v>
      </c>
      <c r="B45" s="11" t="s">
        <v>379</v>
      </c>
      <c r="C45" s="70" t="s">
        <v>14</v>
      </c>
      <c r="D45" s="78">
        <v>20</v>
      </c>
      <c r="E45" s="71"/>
      <c r="F45" s="72">
        <f t="shared" si="0"/>
        <v>0</v>
      </c>
      <c r="G45" s="83"/>
    </row>
    <row r="46" spans="1:7" s="73" customFormat="1" ht="12.75">
      <c r="A46" s="185"/>
      <c r="B46" s="11"/>
      <c r="C46" s="70"/>
      <c r="D46" s="78"/>
      <c r="E46" s="71"/>
      <c r="F46" s="72" t="str">
        <f t="shared" si="0"/>
        <v xml:space="preserve"> </v>
      </c>
      <c r="G46" s="83"/>
    </row>
    <row r="47" spans="1:7" s="73" customFormat="1" ht="72.75" customHeight="1">
      <c r="A47" s="185" t="s">
        <v>99</v>
      </c>
      <c r="B47" s="11" t="s">
        <v>380</v>
      </c>
      <c r="C47" s="70" t="s">
        <v>14</v>
      </c>
      <c r="D47" s="78">
        <v>20</v>
      </c>
      <c r="E47" s="71"/>
      <c r="F47" s="72">
        <f t="shared" si="0"/>
        <v>0</v>
      </c>
      <c r="G47" s="83"/>
    </row>
    <row r="48" spans="1:7" s="73" customFormat="1" ht="12.75">
      <c r="A48" s="185"/>
      <c r="B48" s="11"/>
      <c r="C48" s="70"/>
      <c r="D48" s="78"/>
      <c r="E48" s="71"/>
      <c r="F48" s="72" t="str">
        <f t="shared" si="0"/>
        <v xml:space="preserve"> </v>
      </c>
      <c r="G48" s="83"/>
    </row>
    <row r="49" spans="1:7" s="73" customFormat="1" ht="57.75" customHeight="1">
      <c r="A49" s="185" t="s">
        <v>100</v>
      </c>
      <c r="B49" s="11" t="s">
        <v>346</v>
      </c>
      <c r="C49" s="70"/>
      <c r="D49" s="78"/>
      <c r="E49" s="71"/>
      <c r="F49" s="72" t="str">
        <f t="shared" si="0"/>
        <v xml:space="preserve"> </v>
      </c>
      <c r="G49" s="83"/>
    </row>
    <row r="50" spans="1:7" s="73" customFormat="1" ht="54.75" customHeight="1">
      <c r="A50" s="185"/>
      <c r="B50" s="11" t="s">
        <v>404</v>
      </c>
      <c r="C50" s="70" t="s">
        <v>15</v>
      </c>
      <c r="D50" s="78">
        <v>78</v>
      </c>
      <c r="E50" s="71"/>
      <c r="F50" s="72">
        <f t="shared" si="0"/>
        <v>0</v>
      </c>
      <c r="G50" s="83"/>
    </row>
    <row r="51" spans="1:7" s="73" customFormat="1" ht="12.75">
      <c r="A51" s="185"/>
      <c r="B51" s="11"/>
      <c r="C51" s="70"/>
      <c r="D51" s="78"/>
      <c r="E51" s="71"/>
      <c r="F51" s="72" t="str">
        <f t="shared" si="0"/>
        <v xml:space="preserve"> </v>
      </c>
      <c r="G51" s="83"/>
    </row>
    <row r="52" spans="1:7" s="73" customFormat="1" ht="68.25" customHeight="1">
      <c r="A52" s="185" t="s">
        <v>101</v>
      </c>
      <c r="B52" s="11" t="s">
        <v>405</v>
      </c>
      <c r="C52" s="70" t="s">
        <v>11</v>
      </c>
      <c r="D52" s="78">
        <v>37</v>
      </c>
      <c r="E52" s="71"/>
      <c r="F52" s="72">
        <f t="shared" si="0"/>
        <v>0</v>
      </c>
      <c r="G52" s="83"/>
    </row>
    <row r="53" spans="1:7" s="73" customFormat="1" ht="12.75">
      <c r="A53" s="185"/>
      <c r="B53" s="11"/>
      <c r="C53" s="70"/>
      <c r="D53" s="78"/>
      <c r="E53" s="71"/>
      <c r="F53" s="72" t="str">
        <f t="shared" si="0"/>
        <v xml:space="preserve"> </v>
      </c>
      <c r="G53" s="83"/>
    </row>
    <row r="54" spans="1:7" s="73" customFormat="1" ht="71.25" customHeight="1">
      <c r="A54" s="185" t="s">
        <v>102</v>
      </c>
      <c r="B54" s="11" t="s">
        <v>383</v>
      </c>
      <c r="C54" s="70" t="s">
        <v>15</v>
      </c>
      <c r="D54" s="78">
        <v>71</v>
      </c>
      <c r="E54" s="71"/>
      <c r="F54" s="72">
        <f t="shared" si="0"/>
        <v>0</v>
      </c>
      <c r="G54" s="83"/>
    </row>
    <row r="55" spans="1:7" s="73" customFormat="1" ht="12.75">
      <c r="A55" s="185"/>
      <c r="B55" s="11"/>
      <c r="C55" s="70"/>
      <c r="D55" s="78"/>
      <c r="E55" s="71"/>
      <c r="F55" s="72" t="str">
        <f t="shared" si="0"/>
        <v xml:space="preserve"> </v>
      </c>
      <c r="G55" s="83"/>
    </row>
    <row r="56" spans="1:7" s="37" customFormat="1" ht="25.5">
      <c r="A56" s="172" t="s">
        <v>103</v>
      </c>
      <c r="B56" s="5" t="s">
        <v>389</v>
      </c>
      <c r="C56" s="22" t="s">
        <v>15</v>
      </c>
      <c r="D56" s="23">
        <v>71</v>
      </c>
      <c r="E56" s="561"/>
      <c r="F56" s="72">
        <f t="shared" si="0"/>
        <v>0</v>
      </c>
    </row>
    <row r="57" spans="1:7" s="73" customFormat="1" ht="15" customHeight="1">
      <c r="A57" s="185"/>
      <c r="B57" s="77"/>
      <c r="C57" s="70"/>
      <c r="D57" s="78"/>
      <c r="E57" s="71"/>
      <c r="F57" s="72" t="str">
        <f t="shared" si="0"/>
        <v xml:space="preserve"> </v>
      </c>
      <c r="G57" s="83"/>
    </row>
    <row r="58" spans="1:7" s="73" customFormat="1" ht="81.75" customHeight="1">
      <c r="A58" s="185" t="s">
        <v>132</v>
      </c>
      <c r="B58" s="11" t="s">
        <v>384</v>
      </c>
      <c r="C58" s="70" t="s">
        <v>14</v>
      </c>
      <c r="D58" s="78">
        <v>5</v>
      </c>
      <c r="E58" s="71"/>
      <c r="F58" s="72">
        <f t="shared" si="0"/>
        <v>0</v>
      </c>
      <c r="G58" s="83"/>
    </row>
    <row r="59" spans="1:7" s="73" customFormat="1" ht="15" customHeight="1">
      <c r="A59" s="185"/>
      <c r="B59" s="11"/>
      <c r="C59" s="70"/>
      <c r="D59" s="78"/>
      <c r="E59" s="71"/>
      <c r="F59" s="72" t="str">
        <f t="shared" si="0"/>
        <v xml:space="preserve"> </v>
      </c>
      <c r="G59" s="83"/>
    </row>
    <row r="60" spans="1:7" s="73" customFormat="1" ht="72" customHeight="1">
      <c r="A60" s="186">
        <v>14</v>
      </c>
      <c r="B60" s="11" t="s">
        <v>131</v>
      </c>
      <c r="C60" s="70" t="s">
        <v>12</v>
      </c>
      <c r="D60" s="78">
        <v>1</v>
      </c>
      <c r="E60" s="71"/>
      <c r="F60" s="72">
        <f t="shared" si="0"/>
        <v>0</v>
      </c>
      <c r="G60" s="345"/>
    </row>
    <row r="61" spans="1:7" s="73" customFormat="1" ht="17.25" thickBot="1">
      <c r="A61" s="186"/>
      <c r="B61" s="11"/>
      <c r="C61" s="70"/>
      <c r="D61" s="78"/>
      <c r="E61" s="71"/>
      <c r="F61" s="72" t="str">
        <f t="shared" si="0"/>
        <v xml:space="preserve"> </v>
      </c>
      <c r="G61" s="345"/>
    </row>
    <row r="62" spans="1:7" s="281" customFormat="1" ht="33.75" thickBot="1">
      <c r="A62" s="411"/>
      <c r="B62" s="450" t="s">
        <v>275</v>
      </c>
      <c r="C62" s="451"/>
      <c r="D62" s="343"/>
      <c r="E62" s="343"/>
      <c r="F62" s="452">
        <f>SUM(F33:F60)</f>
        <v>0</v>
      </c>
      <c r="G62" s="351"/>
    </row>
    <row r="63" spans="1:7" s="281" customFormat="1" ht="17.25" thickTop="1">
      <c r="A63" s="411"/>
      <c r="B63" s="116"/>
      <c r="C63" s="397"/>
      <c r="D63" s="373"/>
      <c r="E63" s="373"/>
      <c r="F63" s="386"/>
      <c r="G63" s="351"/>
    </row>
    <row r="66" spans="2:2">
      <c r="B66" s="11"/>
    </row>
    <row r="67" spans="2:2">
      <c r="B67" s="73"/>
    </row>
    <row r="68" spans="2:2">
      <c r="B68" s="11"/>
    </row>
    <row r="69" spans="2:2">
      <c r="B69" s="11"/>
    </row>
    <row r="70" spans="2:2">
      <c r="B70" s="11"/>
    </row>
    <row r="71" spans="2:2">
      <c r="B71" s="11"/>
    </row>
    <row r="72" spans="2:2">
      <c r="B72" s="73"/>
    </row>
    <row r="73" spans="2:2">
      <c r="B73" s="11"/>
    </row>
    <row r="74" spans="2:2">
      <c r="B74" s="11"/>
    </row>
    <row r="75" spans="2:2">
      <c r="B75" s="11"/>
    </row>
  </sheetData>
  <sheetProtection selectLockedCells="1" selectUnlockedCells="1"/>
  <mergeCells count="15">
    <mergeCell ref="B22:F22"/>
    <mergeCell ref="B12:F12"/>
    <mergeCell ref="B15:F15"/>
    <mergeCell ref="B16:F16"/>
    <mergeCell ref="B6:F6"/>
    <mergeCell ref="B7:F7"/>
    <mergeCell ref="B8:F8"/>
    <mergeCell ref="B9:F9"/>
    <mergeCell ref="B10:F10"/>
    <mergeCell ref="B11:F11"/>
    <mergeCell ref="B17:F17"/>
    <mergeCell ref="B18:F18"/>
    <mergeCell ref="B19:F19"/>
    <mergeCell ref="B20:F20"/>
    <mergeCell ref="B21:F21"/>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view="pageBreakPreview" topLeftCell="A3" zoomScaleNormal="100" zoomScaleSheetLayoutView="100" workbookViewId="0">
      <selection activeCell="E18" sqref="E18:E36"/>
    </sheetView>
  </sheetViews>
  <sheetFormatPr defaultRowHeight="16.5"/>
  <cols>
    <col min="1" max="1" width="4.85546875" style="57" customWidth="1"/>
    <col min="2" max="2" width="41.42578125" style="3" customWidth="1"/>
    <col min="3" max="3" width="6.7109375" style="209" customWidth="1"/>
    <col min="4" max="4" width="9.42578125" style="58" customWidth="1"/>
    <col min="5" max="5" width="11.42578125" style="120" customWidth="1"/>
    <col min="6" max="6" width="13.140625" style="25" customWidth="1"/>
    <col min="7" max="11" width="9.140625" style="1"/>
    <col min="12" max="12" width="7.140625" style="1" customWidth="1"/>
    <col min="13" max="16384" width="9.140625" style="1"/>
  </cols>
  <sheetData>
    <row r="1" spans="1:6" s="82" customFormat="1" ht="18">
      <c r="A1" s="218"/>
      <c r="B1" s="6"/>
      <c r="C1" s="208"/>
      <c r="D1" s="80"/>
      <c r="E1" s="119"/>
      <c r="F1" s="81"/>
    </row>
    <row r="2" spans="1:6" s="130" customFormat="1">
      <c r="A2" s="129" t="s">
        <v>122</v>
      </c>
      <c r="B2" s="222" t="s">
        <v>4</v>
      </c>
      <c r="C2" s="223"/>
      <c r="D2" s="224"/>
      <c r="E2" s="225"/>
      <c r="F2" s="226"/>
    </row>
    <row r="3" spans="1:6" s="82" customFormat="1" ht="18">
      <c r="A3" s="218"/>
      <c r="B3" s="6"/>
      <c r="C3" s="208"/>
      <c r="D3" s="80"/>
      <c r="E3" s="119"/>
      <c r="F3" s="81"/>
    </row>
    <row r="4" spans="1:6">
      <c r="A4" s="129" t="s">
        <v>114</v>
      </c>
      <c r="B4" s="135" t="s">
        <v>76</v>
      </c>
      <c r="C4" s="134"/>
      <c r="D4" s="163"/>
      <c r="E4" s="164"/>
      <c r="F4" s="28"/>
    </row>
    <row r="5" spans="1:6">
      <c r="B5" s="6"/>
    </row>
    <row r="6" spans="1:6" s="63" customFormat="1" ht="12.75">
      <c r="A6" s="219"/>
      <c r="B6" s="85" t="s">
        <v>83</v>
      </c>
      <c r="C6" s="150"/>
      <c r="D6" s="86"/>
      <c r="E6" s="121"/>
      <c r="F6" s="87"/>
    </row>
    <row r="7" spans="1:6" s="73" customFormat="1" ht="30" customHeight="1">
      <c r="A7" s="182"/>
      <c r="B7" s="691" t="s">
        <v>221</v>
      </c>
      <c r="C7" s="716"/>
      <c r="D7" s="716"/>
      <c r="E7" s="716"/>
      <c r="F7" s="717"/>
    </row>
    <row r="8" spans="1:6" s="73" customFormat="1" ht="18.75" customHeight="1">
      <c r="A8" s="220"/>
      <c r="B8" s="709" t="s">
        <v>62</v>
      </c>
      <c r="C8" s="710"/>
      <c r="D8" s="710"/>
      <c r="E8" s="710"/>
      <c r="F8" s="711"/>
    </row>
    <row r="9" spans="1:6" s="73" customFormat="1" ht="30" customHeight="1">
      <c r="A9" s="220"/>
      <c r="B9" s="718" t="s">
        <v>63</v>
      </c>
      <c r="C9" s="716"/>
      <c r="D9" s="716"/>
      <c r="E9" s="716"/>
      <c r="F9" s="717"/>
    </row>
    <row r="10" spans="1:6" s="73" customFormat="1" ht="47.25" customHeight="1">
      <c r="A10" s="220"/>
      <c r="B10" s="709" t="s">
        <v>64</v>
      </c>
      <c r="C10" s="710"/>
      <c r="D10" s="710"/>
      <c r="E10" s="710"/>
      <c r="F10" s="711"/>
    </row>
    <row r="11" spans="1:6" s="73" customFormat="1" ht="24.75" customHeight="1">
      <c r="A11" s="220"/>
      <c r="B11" s="709" t="s">
        <v>65</v>
      </c>
      <c r="C11" s="710"/>
      <c r="D11" s="710"/>
      <c r="E11" s="710"/>
      <c r="F11" s="711"/>
    </row>
    <row r="12" spans="1:6" s="73" customFormat="1" ht="18.75" customHeight="1">
      <c r="A12" s="220"/>
      <c r="B12" s="712" t="s">
        <v>66</v>
      </c>
      <c r="C12" s="713"/>
      <c r="D12" s="713"/>
      <c r="E12" s="713"/>
      <c r="F12" s="714"/>
    </row>
    <row r="13" spans="1:6">
      <c r="B13" s="6"/>
    </row>
    <row r="15" spans="1:6" s="2" customFormat="1" ht="17.25" thickBot="1">
      <c r="A15" s="57"/>
      <c r="B15" s="44" t="s">
        <v>6</v>
      </c>
      <c r="C15" s="210" t="s">
        <v>7</v>
      </c>
      <c r="D15" s="306" t="s">
        <v>8</v>
      </c>
      <c r="E15" s="420" t="s">
        <v>9</v>
      </c>
      <c r="F15" s="419" t="s">
        <v>10</v>
      </c>
    </row>
    <row r="16" spans="1:6" s="6" customFormat="1" ht="14.25" customHeight="1" thickTop="1">
      <c r="A16" s="55"/>
      <c r="C16" s="54"/>
      <c r="D16" s="56"/>
      <c r="E16" s="71"/>
      <c r="F16" s="27"/>
    </row>
    <row r="17" spans="1:6" s="6" customFormat="1" ht="14.25" customHeight="1">
      <c r="A17" s="55"/>
      <c r="B17" s="5"/>
      <c r="C17" s="54"/>
      <c r="D17" s="56"/>
      <c r="E17" s="71"/>
      <c r="F17" s="72" t="str">
        <f t="shared" ref="F17:F37" si="0">IF(OR(D17&lt;=0,D17=" ")," ",(D17*E17))</f>
        <v xml:space="preserve"> </v>
      </c>
    </row>
    <row r="18" spans="1:6" s="6" customFormat="1" ht="68.25" customHeight="1">
      <c r="A18" s="55">
        <v>1</v>
      </c>
      <c r="B18" s="5" t="s">
        <v>317</v>
      </c>
      <c r="C18" s="54" t="s">
        <v>15</v>
      </c>
      <c r="D18" s="56">
        <v>81</v>
      </c>
      <c r="E18" s="71"/>
      <c r="F18" s="72">
        <f t="shared" si="0"/>
        <v>0</v>
      </c>
    </row>
    <row r="19" spans="1:6" s="6" customFormat="1" ht="14.25" customHeight="1">
      <c r="A19" s="55"/>
      <c r="B19" s="5"/>
      <c r="C19" s="54"/>
      <c r="D19" s="56"/>
      <c r="E19" s="71"/>
      <c r="F19" s="72" t="str">
        <f t="shared" si="0"/>
        <v xml:space="preserve"> </v>
      </c>
    </row>
    <row r="20" spans="1:6" s="6" customFormat="1" ht="40.5" customHeight="1">
      <c r="A20" s="55">
        <v>2</v>
      </c>
      <c r="B20" s="5" t="s">
        <v>316</v>
      </c>
      <c r="C20" s="54" t="s">
        <v>15</v>
      </c>
      <c r="D20" s="56">
        <v>81</v>
      </c>
      <c r="E20" s="71"/>
      <c r="F20" s="72">
        <f t="shared" si="0"/>
        <v>0</v>
      </c>
    </row>
    <row r="21" spans="1:6" s="6" customFormat="1" ht="14.25" customHeight="1">
      <c r="A21" s="55"/>
      <c r="B21" s="5"/>
      <c r="C21" s="54"/>
      <c r="D21" s="56"/>
      <c r="E21" s="71"/>
      <c r="F21" s="72" t="str">
        <f t="shared" si="0"/>
        <v xml:space="preserve"> </v>
      </c>
    </row>
    <row r="22" spans="1:6" s="6" customFormat="1" ht="68.25" customHeight="1">
      <c r="A22" s="55">
        <v>3</v>
      </c>
      <c r="B22" s="5" t="s">
        <v>195</v>
      </c>
      <c r="C22" s="54" t="s">
        <v>15</v>
      </c>
      <c r="D22" s="56">
        <v>91</v>
      </c>
      <c r="E22" s="71"/>
      <c r="F22" s="72">
        <f t="shared" si="0"/>
        <v>0</v>
      </c>
    </row>
    <row r="23" spans="1:6" s="6" customFormat="1" ht="12.75">
      <c r="A23" s="55"/>
      <c r="B23" s="308"/>
      <c r="C23" s="54"/>
      <c r="D23" s="56"/>
      <c r="E23" s="71"/>
      <c r="F23" s="72" t="str">
        <f t="shared" si="0"/>
        <v xml:space="preserve"> </v>
      </c>
    </row>
    <row r="24" spans="1:6" s="6" customFormat="1" ht="54" customHeight="1">
      <c r="A24" s="55">
        <v>4</v>
      </c>
      <c r="B24" s="5" t="s">
        <v>318</v>
      </c>
      <c r="C24" s="54" t="s">
        <v>15</v>
      </c>
      <c r="D24" s="56">
        <v>61</v>
      </c>
      <c r="E24" s="71"/>
      <c r="F24" s="72">
        <f t="shared" si="0"/>
        <v>0</v>
      </c>
    </row>
    <row r="25" spans="1:6" s="6" customFormat="1" ht="12.75">
      <c r="A25" s="55"/>
      <c r="B25" s="308"/>
      <c r="C25" s="54"/>
      <c r="D25" s="56"/>
      <c r="E25" s="71"/>
      <c r="F25" s="72" t="str">
        <f t="shared" si="0"/>
        <v xml:space="preserve"> </v>
      </c>
    </row>
    <row r="26" spans="1:6" s="6" customFormat="1" ht="42.75" customHeight="1">
      <c r="A26" s="55">
        <v>5</v>
      </c>
      <c r="B26" s="5" t="s">
        <v>319</v>
      </c>
      <c r="C26" s="54" t="s">
        <v>15</v>
      </c>
      <c r="D26" s="56">
        <v>61</v>
      </c>
      <c r="E26" s="71"/>
      <c r="F26" s="72">
        <f t="shared" si="0"/>
        <v>0</v>
      </c>
    </row>
    <row r="27" spans="1:6" s="6" customFormat="1" ht="14.25" customHeight="1">
      <c r="A27" s="55"/>
      <c r="B27" s="5"/>
      <c r="C27" s="54"/>
      <c r="D27" s="56"/>
      <c r="E27" s="71"/>
      <c r="F27" s="72" t="str">
        <f t="shared" si="0"/>
        <v xml:space="preserve"> </v>
      </c>
    </row>
    <row r="28" spans="1:6" s="6" customFormat="1" ht="70.5" customHeight="1">
      <c r="A28" s="55">
        <v>6</v>
      </c>
      <c r="B28" s="5" t="s">
        <v>238</v>
      </c>
      <c r="C28" s="54" t="s">
        <v>11</v>
      </c>
      <c r="D28" s="56">
        <v>35.200000000000003</v>
      </c>
      <c r="E28" s="71"/>
      <c r="F28" s="72">
        <f t="shared" si="0"/>
        <v>0</v>
      </c>
    </row>
    <row r="29" spans="1:6" s="6" customFormat="1" ht="12.75">
      <c r="A29" s="55"/>
      <c r="B29" s="308"/>
      <c r="C29" s="54"/>
      <c r="D29" s="56"/>
      <c r="E29" s="71"/>
      <c r="F29" s="72" t="str">
        <f t="shared" si="0"/>
        <v xml:space="preserve"> </v>
      </c>
    </row>
    <row r="30" spans="1:6" s="336" customFormat="1" ht="42.75" customHeight="1">
      <c r="A30" s="334">
        <v>7</v>
      </c>
      <c r="B30" s="11" t="s">
        <v>228</v>
      </c>
      <c r="C30" s="335" t="s">
        <v>11</v>
      </c>
      <c r="D30" s="56">
        <v>35.200000000000003</v>
      </c>
      <c r="E30" s="354"/>
      <c r="F30" s="72">
        <f t="shared" si="0"/>
        <v>0</v>
      </c>
    </row>
    <row r="31" spans="1:6" s="6" customFormat="1" ht="12.75">
      <c r="A31" s="55"/>
      <c r="B31" s="363"/>
      <c r="C31" s="54"/>
      <c r="D31" s="56"/>
      <c r="E31" s="71"/>
      <c r="F31" s="72" t="str">
        <f t="shared" si="0"/>
        <v xml:space="preserve"> </v>
      </c>
    </row>
    <row r="32" spans="1:6" s="63" customFormat="1" ht="78.75" customHeight="1">
      <c r="A32" s="55">
        <v>8</v>
      </c>
      <c r="B32" s="5" t="s">
        <v>320</v>
      </c>
      <c r="C32" s="54" t="s">
        <v>15</v>
      </c>
      <c r="D32" s="56">
        <v>61</v>
      </c>
      <c r="E32" s="71"/>
      <c r="F32" s="72">
        <f t="shared" si="0"/>
        <v>0</v>
      </c>
    </row>
    <row r="33" spans="1:6" s="63" customFormat="1" ht="12.75">
      <c r="A33" s="55"/>
      <c r="B33" s="5"/>
      <c r="C33" s="54"/>
      <c r="D33" s="56"/>
      <c r="E33" s="71"/>
      <c r="F33" s="72" t="str">
        <f t="shared" si="0"/>
        <v xml:space="preserve"> </v>
      </c>
    </row>
    <row r="34" spans="1:6" s="63" customFormat="1" ht="51">
      <c r="A34" s="55">
        <v>9</v>
      </c>
      <c r="B34" s="5" t="s">
        <v>321</v>
      </c>
      <c r="C34" s="54" t="s">
        <v>22</v>
      </c>
      <c r="D34" s="56">
        <v>26</v>
      </c>
      <c r="E34" s="71"/>
      <c r="F34" s="72">
        <f t="shared" si="0"/>
        <v>0</v>
      </c>
    </row>
    <row r="35" spans="1:6" s="63" customFormat="1" ht="12.75">
      <c r="A35" s="55"/>
      <c r="B35" s="11"/>
      <c r="C35" s="54"/>
      <c r="D35" s="56"/>
      <c r="E35" s="71"/>
      <c r="F35" s="72" t="str">
        <f t="shared" si="0"/>
        <v xml:space="preserve"> </v>
      </c>
    </row>
    <row r="36" spans="1:6" s="63" customFormat="1" ht="152.25" customHeight="1">
      <c r="A36" s="55">
        <v>10</v>
      </c>
      <c r="B36" s="5" t="s">
        <v>239</v>
      </c>
      <c r="C36" s="54" t="s">
        <v>11</v>
      </c>
      <c r="D36" s="56">
        <v>17.600000000000001</v>
      </c>
      <c r="E36" s="71"/>
      <c r="F36" s="72">
        <f t="shared" si="0"/>
        <v>0</v>
      </c>
    </row>
    <row r="37" spans="1:6" s="63" customFormat="1" ht="13.5" thickBot="1">
      <c r="A37" s="55"/>
      <c r="B37" s="5"/>
      <c r="C37" s="54"/>
      <c r="D37" s="56"/>
      <c r="E37" s="71"/>
      <c r="F37" s="72" t="str">
        <f t="shared" si="0"/>
        <v xml:space="preserve"> </v>
      </c>
    </row>
    <row r="38" spans="1:6" s="2" customFormat="1" ht="17.25" thickBot="1">
      <c r="A38" s="221"/>
      <c r="B38" s="715" t="s">
        <v>176</v>
      </c>
      <c r="C38" s="715"/>
      <c r="D38" s="715"/>
      <c r="E38" s="715"/>
      <c r="F38" s="152">
        <f>SUM(F18:F37)</f>
        <v>0</v>
      </c>
    </row>
    <row r="39" spans="1:6" s="2" customFormat="1" ht="17.25" thickTop="1">
      <c r="A39" s="221"/>
      <c r="B39" s="112"/>
      <c r="C39" s="112"/>
      <c r="D39" s="112"/>
      <c r="E39" s="112"/>
      <c r="F39" s="371"/>
    </row>
    <row r="40" spans="1:6" s="3" customFormat="1" ht="12.75">
      <c r="A40" s="55"/>
      <c r="C40" s="54"/>
      <c r="D40" s="56"/>
      <c r="E40" s="122"/>
      <c r="F40" s="26"/>
    </row>
    <row r="41" spans="1:6" s="3" customFormat="1" ht="12.75">
      <c r="A41" s="55"/>
      <c r="C41" s="54"/>
      <c r="D41" s="56"/>
      <c r="E41" s="122"/>
      <c r="F41" s="26"/>
    </row>
  </sheetData>
  <sheetProtection selectLockedCells="1" selectUnlockedCells="1"/>
  <mergeCells count="7">
    <mergeCell ref="B10:F10"/>
    <mergeCell ref="B11:F11"/>
    <mergeCell ref="B12:F12"/>
    <mergeCell ref="B38:E38"/>
    <mergeCell ref="B7:F7"/>
    <mergeCell ref="B8:F8"/>
    <mergeCell ref="B9:F9"/>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topLeftCell="A9" zoomScaleNormal="100" zoomScaleSheetLayoutView="100" workbookViewId="0">
      <selection activeCell="E14" sqref="E14:E24"/>
    </sheetView>
  </sheetViews>
  <sheetFormatPr defaultRowHeight="16.5"/>
  <cols>
    <col min="1" max="1" width="4.7109375" style="127" customWidth="1"/>
    <col min="2" max="2" width="39.42578125" style="34" customWidth="1"/>
    <col min="3" max="3" width="8.28515625" style="34" customWidth="1"/>
    <col min="4" max="4" width="11.140625" style="114" customWidth="1"/>
    <col min="5" max="5" width="11.85546875" style="34" customWidth="1"/>
    <col min="6" max="6" width="12" style="35" customWidth="1"/>
    <col min="7" max="11" width="9.140625" style="34"/>
    <col min="12" max="12" width="7.140625" style="34" customWidth="1"/>
    <col min="13" max="16384" width="9.140625" style="34"/>
  </cols>
  <sheetData>
    <row r="1" spans="1:10">
      <c r="A1" s="128"/>
      <c r="B1" s="33"/>
    </row>
    <row r="2" spans="1:10">
      <c r="A2" s="128" t="s">
        <v>115</v>
      </c>
      <c r="B2" s="161" t="s">
        <v>77</v>
      </c>
      <c r="C2" s="136"/>
      <c r="D2" s="162"/>
      <c r="E2" s="136"/>
      <c r="F2" s="137"/>
    </row>
    <row r="3" spans="1:10">
      <c r="A3" s="131"/>
      <c r="B3" s="33"/>
    </row>
    <row r="4" spans="1:10" s="91" customFormat="1" ht="12.75">
      <c r="A4" s="213"/>
      <c r="B4" s="212" t="s">
        <v>84</v>
      </c>
      <c r="C4" s="158"/>
      <c r="D4" s="159"/>
      <c r="E4" s="158"/>
      <c r="F4" s="160"/>
    </row>
    <row r="5" spans="1:10" s="93" customFormat="1" ht="19.5" customHeight="1">
      <c r="A5" s="214"/>
      <c r="B5" s="683" t="s">
        <v>193</v>
      </c>
      <c r="C5" s="720"/>
      <c r="D5" s="720"/>
      <c r="E5" s="720"/>
      <c r="F5" s="721"/>
      <c r="G5" s="92"/>
      <c r="H5" s="92"/>
      <c r="I5" s="92"/>
      <c r="J5" s="92"/>
    </row>
    <row r="6" spans="1:10" s="93" customFormat="1" ht="42" customHeight="1">
      <c r="A6" s="204"/>
      <c r="B6" s="677" t="s">
        <v>67</v>
      </c>
      <c r="C6" s="662"/>
      <c r="D6" s="662"/>
      <c r="E6" s="662"/>
      <c r="F6" s="722"/>
      <c r="G6" s="92"/>
      <c r="H6" s="92"/>
      <c r="I6" s="92"/>
      <c r="J6" s="92"/>
    </row>
    <row r="7" spans="1:10" s="93" customFormat="1" ht="40.5" customHeight="1">
      <c r="A7" s="204"/>
      <c r="B7" s="677" t="s">
        <v>68</v>
      </c>
      <c r="C7" s="662"/>
      <c r="D7" s="662"/>
      <c r="E7" s="662"/>
      <c r="F7" s="722"/>
      <c r="G7" s="92"/>
      <c r="H7" s="92"/>
      <c r="I7" s="92"/>
      <c r="J7" s="92"/>
    </row>
    <row r="8" spans="1:10" s="73" customFormat="1" ht="18.75" customHeight="1">
      <c r="A8" s="204"/>
      <c r="B8" s="677" t="s">
        <v>69</v>
      </c>
      <c r="C8" s="662"/>
      <c r="D8" s="662"/>
      <c r="E8" s="662"/>
      <c r="F8" s="722"/>
      <c r="G8" s="76"/>
      <c r="H8" s="76"/>
      <c r="I8" s="76"/>
      <c r="J8" s="76"/>
    </row>
    <row r="9" spans="1:10" s="93" customFormat="1" ht="18" customHeight="1">
      <c r="A9" s="204"/>
      <c r="B9" s="719" t="s">
        <v>194</v>
      </c>
      <c r="C9" s="713"/>
      <c r="D9" s="713"/>
      <c r="E9" s="713"/>
      <c r="F9" s="714"/>
      <c r="G9" s="92"/>
      <c r="H9" s="92"/>
      <c r="I9" s="92"/>
      <c r="J9" s="92"/>
    </row>
    <row r="10" spans="1:10" s="91" customFormat="1" ht="12.75">
      <c r="A10" s="211"/>
      <c r="B10" s="94"/>
      <c r="C10" s="94"/>
      <c r="D10" s="124"/>
      <c r="E10" s="94"/>
      <c r="F10" s="95"/>
    </row>
    <row r="12" spans="1:10" s="33" customFormat="1" ht="17.25" thickBot="1">
      <c r="A12" s="131"/>
      <c r="B12" s="138" t="s">
        <v>6</v>
      </c>
      <c r="C12" s="422" t="s">
        <v>7</v>
      </c>
      <c r="D12" s="423" t="s">
        <v>8</v>
      </c>
      <c r="E12" s="422" t="s">
        <v>9</v>
      </c>
      <c r="F12" s="421" t="s">
        <v>10</v>
      </c>
    </row>
    <row r="13" spans="1:10" s="38" customFormat="1" ht="14.25" customHeight="1" thickTop="1">
      <c r="A13" s="132"/>
      <c r="D13" s="123"/>
      <c r="F13" s="39"/>
    </row>
    <row r="14" spans="1:10" s="38" customFormat="1" ht="96" customHeight="1">
      <c r="A14" s="132">
        <v>1</v>
      </c>
      <c r="B14" s="5" t="s">
        <v>327</v>
      </c>
      <c r="C14" s="22" t="s">
        <v>11</v>
      </c>
      <c r="D14" s="123">
        <v>36.5</v>
      </c>
      <c r="E14" s="560"/>
      <c r="F14" s="72">
        <f t="shared" ref="F14:F25" si="0">IF(OR(D14&lt;=0,D14=" ")," ",(D14*E14))</f>
        <v>0</v>
      </c>
    </row>
    <row r="15" spans="1:10" s="38" customFormat="1" ht="14.25" customHeight="1">
      <c r="A15" s="132"/>
      <c r="B15" s="5"/>
      <c r="C15" s="22"/>
      <c r="D15" s="123"/>
      <c r="E15" s="71"/>
      <c r="F15" s="72" t="str">
        <f t="shared" si="0"/>
        <v xml:space="preserve"> </v>
      </c>
    </row>
    <row r="16" spans="1:10" s="38" customFormat="1" ht="69.75" customHeight="1">
      <c r="A16" s="132">
        <v>2</v>
      </c>
      <c r="B16" s="5" t="s">
        <v>326</v>
      </c>
      <c r="C16" s="22" t="s">
        <v>11</v>
      </c>
      <c r="D16" s="123">
        <v>12.4</v>
      </c>
      <c r="E16" s="71"/>
      <c r="F16" s="72">
        <f t="shared" si="0"/>
        <v>0</v>
      </c>
    </row>
    <row r="17" spans="1:6" s="38" customFormat="1" ht="14.25" customHeight="1">
      <c r="A17" s="132"/>
      <c r="B17" s="5"/>
      <c r="C17" s="22"/>
      <c r="D17" s="123"/>
      <c r="E17" s="71"/>
      <c r="F17" s="72" t="str">
        <f t="shared" si="0"/>
        <v xml:space="preserve"> </v>
      </c>
    </row>
    <row r="18" spans="1:6" s="38" customFormat="1" ht="68.25" customHeight="1">
      <c r="A18" s="132">
        <v>3</v>
      </c>
      <c r="B18" s="5" t="s">
        <v>328</v>
      </c>
      <c r="C18" s="22" t="s">
        <v>22</v>
      </c>
      <c r="D18" s="123">
        <v>7</v>
      </c>
      <c r="E18" s="71"/>
      <c r="F18" s="72">
        <f t="shared" si="0"/>
        <v>0</v>
      </c>
    </row>
    <row r="19" spans="1:6" s="38" customFormat="1" ht="12.75">
      <c r="A19" s="132"/>
      <c r="B19" s="5"/>
      <c r="C19" s="22"/>
      <c r="D19" s="123"/>
      <c r="E19" s="71"/>
      <c r="F19" s="72" t="str">
        <f t="shared" si="0"/>
        <v xml:space="preserve"> </v>
      </c>
    </row>
    <row r="20" spans="1:6" s="38" customFormat="1" ht="72.75" customHeight="1">
      <c r="A20" s="132">
        <v>4</v>
      </c>
      <c r="B20" s="5" t="s">
        <v>329</v>
      </c>
      <c r="C20" s="22" t="s">
        <v>22</v>
      </c>
      <c r="D20" s="123">
        <v>4</v>
      </c>
      <c r="E20" s="71"/>
      <c r="F20" s="72">
        <f t="shared" si="0"/>
        <v>0</v>
      </c>
    </row>
    <row r="21" spans="1:6" s="38" customFormat="1" ht="14.25" customHeight="1">
      <c r="A21" s="132"/>
      <c r="B21" s="5"/>
      <c r="C21" s="22"/>
      <c r="D21" s="123"/>
      <c r="E21" s="71"/>
      <c r="F21" s="72" t="str">
        <f t="shared" si="0"/>
        <v xml:space="preserve"> </v>
      </c>
    </row>
    <row r="22" spans="1:6" s="38" customFormat="1" ht="66.75" customHeight="1">
      <c r="A22" s="132">
        <v>5</v>
      </c>
      <c r="B22" s="5" t="s">
        <v>330</v>
      </c>
      <c r="C22" s="22" t="s">
        <v>22</v>
      </c>
      <c r="D22" s="123">
        <v>4</v>
      </c>
      <c r="E22" s="71"/>
      <c r="F22" s="72">
        <f t="shared" si="0"/>
        <v>0</v>
      </c>
    </row>
    <row r="23" spans="1:6" s="38" customFormat="1" ht="14.25" customHeight="1">
      <c r="A23" s="132"/>
      <c r="B23" s="5"/>
      <c r="C23" s="22"/>
      <c r="D23" s="123"/>
      <c r="E23" s="71"/>
      <c r="F23" s="72" t="str">
        <f t="shared" si="0"/>
        <v xml:space="preserve"> </v>
      </c>
    </row>
    <row r="24" spans="1:6" s="3" customFormat="1" ht="65.25" customHeight="1">
      <c r="A24" s="171">
        <v>6</v>
      </c>
      <c r="B24" s="5" t="s">
        <v>331</v>
      </c>
      <c r="C24" s="22" t="s">
        <v>11</v>
      </c>
      <c r="D24" s="64">
        <v>18</v>
      </c>
      <c r="E24" s="71"/>
      <c r="F24" s="72">
        <f t="shared" si="0"/>
        <v>0</v>
      </c>
    </row>
    <row r="25" spans="1:6" s="38" customFormat="1" ht="13.5" thickBot="1">
      <c r="A25" s="132"/>
      <c r="B25" s="5"/>
      <c r="C25" s="22"/>
      <c r="D25" s="123"/>
      <c r="E25" s="71"/>
      <c r="F25" s="72" t="str">
        <f t="shared" si="0"/>
        <v xml:space="preserve"> </v>
      </c>
    </row>
    <row r="26" spans="1:6" s="33" customFormat="1" ht="17.25" thickBot="1">
      <c r="A26" s="194"/>
      <c r="B26" s="144" t="s">
        <v>177</v>
      </c>
      <c r="C26" s="145"/>
      <c r="D26" s="157"/>
      <c r="E26" s="147"/>
      <c r="F26" s="148">
        <f>SUM(F14:F25)</f>
        <v>0</v>
      </c>
    </row>
    <row r="27" spans="1:6" ht="17.25" thickTop="1">
      <c r="A27" s="191"/>
    </row>
    <row r="28" spans="1:6">
      <c r="B28" s="310"/>
    </row>
  </sheetData>
  <sheetProtection selectLockedCells="1" selectUnlockedCells="1"/>
  <mergeCells count="5">
    <mergeCell ref="B9:F9"/>
    <mergeCell ref="B5:F5"/>
    <mergeCell ref="B6:F6"/>
    <mergeCell ref="B7:F7"/>
    <mergeCell ref="B8:F8"/>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view="pageBreakPreview" topLeftCell="A6" zoomScaleNormal="100" zoomScaleSheetLayoutView="100" workbookViewId="0">
      <selection activeCell="G34" sqref="G34:G36"/>
    </sheetView>
  </sheetViews>
  <sheetFormatPr defaultRowHeight="16.5"/>
  <cols>
    <col min="1" max="1" width="4.5703125" style="133" customWidth="1"/>
    <col min="2" max="2" width="39.7109375" style="1" customWidth="1"/>
    <col min="3" max="3" width="7.7109375" style="1" customWidth="1"/>
    <col min="4" max="4" width="10" style="1" customWidth="1"/>
    <col min="5" max="5" width="10.140625" style="75" customWidth="1"/>
    <col min="6" max="6" width="14.140625" style="25" customWidth="1"/>
    <col min="7" max="7" width="9.140625" style="1"/>
    <col min="8" max="8" width="10.5703125" style="1" bestFit="1" customWidth="1"/>
    <col min="9" max="11" width="9.140625" style="1"/>
    <col min="12" max="12" width="7.140625" style="1" customWidth="1"/>
    <col min="13" max="16384" width="9.140625" style="1"/>
  </cols>
  <sheetData>
    <row r="1" spans="1:10">
      <c r="A1" s="128"/>
      <c r="B1" s="2"/>
    </row>
    <row r="2" spans="1:10">
      <c r="A2" s="128" t="s">
        <v>116</v>
      </c>
      <c r="B2" s="135" t="s">
        <v>72</v>
      </c>
      <c r="C2" s="4"/>
      <c r="D2" s="4"/>
      <c r="E2" s="337"/>
      <c r="F2" s="28"/>
    </row>
    <row r="3" spans="1:10">
      <c r="A3" s="128"/>
      <c r="B3" s="2"/>
    </row>
    <row r="4" spans="1:10" s="91" customFormat="1" ht="17.25" customHeight="1">
      <c r="A4" s="181"/>
      <c r="B4" s="156" t="s">
        <v>73</v>
      </c>
      <c r="C4" s="153"/>
      <c r="D4" s="154"/>
      <c r="E4" s="153"/>
      <c r="F4" s="155"/>
    </row>
    <row r="5" spans="1:10" s="63" customFormat="1" ht="42" customHeight="1">
      <c r="A5" s="206"/>
      <c r="B5" s="723" t="s">
        <v>118</v>
      </c>
      <c r="C5" s="724"/>
      <c r="D5" s="724"/>
      <c r="E5" s="724"/>
      <c r="F5" s="725"/>
    </row>
    <row r="6" spans="1:10" s="63" customFormat="1" ht="33.75" customHeight="1">
      <c r="A6" s="182"/>
      <c r="B6" s="726" t="s">
        <v>74</v>
      </c>
      <c r="C6" s="727"/>
      <c r="D6" s="727"/>
      <c r="E6" s="727"/>
      <c r="F6" s="728"/>
    </row>
    <row r="7" spans="1:10" s="98" customFormat="1" ht="32.25" customHeight="1">
      <c r="A7" s="207"/>
      <c r="B7" s="729" t="s">
        <v>75</v>
      </c>
      <c r="C7" s="730"/>
      <c r="D7" s="730"/>
      <c r="E7" s="730"/>
      <c r="F7" s="731"/>
    </row>
    <row r="8" spans="1:10" ht="13.5" customHeight="1">
      <c r="A8" s="128"/>
      <c r="B8" s="2"/>
    </row>
    <row r="9" spans="1:10" ht="12" customHeight="1">
      <c r="A9" s="128"/>
      <c r="B9" s="2"/>
    </row>
    <row r="10" spans="1:10" s="2" customFormat="1" ht="17.25" thickBot="1">
      <c r="A10" s="128"/>
      <c r="B10" s="8" t="s">
        <v>6</v>
      </c>
      <c r="C10" s="166" t="s">
        <v>7</v>
      </c>
      <c r="D10" s="166" t="s">
        <v>8</v>
      </c>
      <c r="E10" s="424" t="s">
        <v>9</v>
      </c>
      <c r="F10" s="419" t="s">
        <v>10</v>
      </c>
    </row>
    <row r="11" spans="1:10" ht="17.25" thickTop="1">
      <c r="B11" s="51"/>
    </row>
    <row r="12" spans="1:10" s="43" customFormat="1" ht="69" customHeight="1">
      <c r="A12" s="192" t="s">
        <v>92</v>
      </c>
      <c r="B12" s="522" t="s">
        <v>392</v>
      </c>
      <c r="C12" s="45"/>
      <c r="D12" s="24"/>
      <c r="E12" s="523"/>
      <c r="F12" s="46"/>
      <c r="J12" s="7"/>
    </row>
    <row r="13" spans="1:10" s="43" customFormat="1" ht="12.75" customHeight="1">
      <c r="A13" s="192"/>
      <c r="B13" s="522"/>
      <c r="C13" s="45"/>
      <c r="D13" s="24"/>
      <c r="E13" s="523"/>
      <c r="F13" s="46"/>
      <c r="J13" s="7"/>
    </row>
    <row r="14" spans="1:10" s="43" customFormat="1">
      <c r="A14" s="192"/>
      <c r="B14" s="522" t="s">
        <v>390</v>
      </c>
      <c r="C14" s="45"/>
      <c r="D14" s="24"/>
      <c r="E14" s="523"/>
      <c r="F14" s="46"/>
      <c r="J14" s="7"/>
    </row>
    <row r="15" spans="1:10" s="43" customFormat="1" ht="12.75">
      <c r="A15" s="192"/>
      <c r="B15" s="522" t="s">
        <v>333</v>
      </c>
      <c r="C15" s="45" t="s">
        <v>15</v>
      </c>
      <c r="D15" s="24">
        <v>72</v>
      </c>
      <c r="E15" s="562"/>
      <c r="F15" s="46">
        <f>IF(OR(D15&lt;=0,D15=" ")," ",(D15*E15))</f>
        <v>0</v>
      </c>
      <c r="J15" s="7"/>
    </row>
    <row r="16" spans="1:10" s="43" customFormat="1" ht="12.75">
      <c r="A16" s="192"/>
      <c r="B16" s="522" t="s">
        <v>332</v>
      </c>
      <c r="C16" s="45" t="s">
        <v>15</v>
      </c>
      <c r="D16" s="24">
        <v>53</v>
      </c>
      <c r="E16" s="562"/>
      <c r="F16" s="46">
        <f t="shared" ref="F16:F24" si="0">IF(OR(D16&lt;=0,D16=" ")," ",(D16*E16))</f>
        <v>0</v>
      </c>
      <c r="J16" s="7"/>
    </row>
    <row r="17" spans="1:10" s="43" customFormat="1" ht="14.25" customHeight="1">
      <c r="A17" s="192"/>
      <c r="B17" s="522"/>
      <c r="C17" s="45"/>
      <c r="D17" s="24"/>
      <c r="E17" s="562"/>
      <c r="F17" s="46" t="str">
        <f t="shared" si="0"/>
        <v xml:space="preserve"> </v>
      </c>
      <c r="J17" s="7"/>
    </row>
    <row r="18" spans="1:10" s="43" customFormat="1" ht="12.75">
      <c r="A18" s="192"/>
      <c r="B18" s="522" t="s">
        <v>391</v>
      </c>
      <c r="C18" s="45"/>
      <c r="D18" s="24"/>
      <c r="E18" s="562"/>
      <c r="F18" s="46" t="str">
        <f t="shared" si="0"/>
        <v xml:space="preserve"> </v>
      </c>
      <c r="J18" s="7"/>
    </row>
    <row r="19" spans="1:10" s="43" customFormat="1" ht="12.75">
      <c r="A19" s="192"/>
      <c r="B19" s="522" t="s">
        <v>333</v>
      </c>
      <c r="C19" s="45" t="s">
        <v>15</v>
      </c>
      <c r="D19" s="24">
        <v>68</v>
      </c>
      <c r="E19" s="562"/>
      <c r="F19" s="46">
        <f t="shared" si="0"/>
        <v>0</v>
      </c>
      <c r="J19" s="7"/>
    </row>
    <row r="20" spans="1:10" s="43" customFormat="1" ht="12.75">
      <c r="A20" s="192"/>
      <c r="B20" s="522" t="s">
        <v>332</v>
      </c>
      <c r="C20" s="45" t="s">
        <v>15</v>
      </c>
      <c r="D20" s="24">
        <v>0</v>
      </c>
      <c r="E20" s="562"/>
      <c r="F20" s="46" t="str">
        <f t="shared" si="0"/>
        <v xml:space="preserve"> </v>
      </c>
      <c r="J20" s="7"/>
    </row>
    <row r="21" spans="1:10" s="43" customFormat="1" ht="12.75">
      <c r="A21" s="192"/>
      <c r="B21" s="522"/>
      <c r="C21" s="45"/>
      <c r="D21" s="24"/>
      <c r="E21" s="562"/>
      <c r="F21" s="46" t="str">
        <f t="shared" si="0"/>
        <v xml:space="preserve"> </v>
      </c>
      <c r="J21" s="7"/>
    </row>
    <row r="22" spans="1:10" s="43" customFormat="1" ht="12.75">
      <c r="A22" s="192"/>
      <c r="B22" s="522" t="s">
        <v>334</v>
      </c>
      <c r="C22" s="45"/>
      <c r="D22" s="24"/>
      <c r="E22" s="562"/>
      <c r="F22" s="46" t="str">
        <f t="shared" si="0"/>
        <v xml:space="preserve"> </v>
      </c>
      <c r="J22" s="7"/>
    </row>
    <row r="23" spans="1:10" s="43" customFormat="1" ht="12.75">
      <c r="A23" s="192"/>
      <c r="B23" s="522" t="s">
        <v>333</v>
      </c>
      <c r="C23" s="45" t="s">
        <v>15</v>
      </c>
      <c r="D23" s="24">
        <v>27</v>
      </c>
      <c r="E23" s="562"/>
      <c r="F23" s="46">
        <f t="shared" si="0"/>
        <v>0</v>
      </c>
      <c r="J23" s="7"/>
    </row>
    <row r="24" spans="1:10" s="43" customFormat="1" ht="12.75">
      <c r="A24" s="192"/>
      <c r="B24" s="522" t="s">
        <v>332</v>
      </c>
      <c r="C24" s="45" t="s">
        <v>15</v>
      </c>
      <c r="D24" s="24">
        <v>43</v>
      </c>
      <c r="E24" s="562"/>
      <c r="F24" s="46">
        <f t="shared" si="0"/>
        <v>0</v>
      </c>
      <c r="J24" s="7"/>
    </row>
    <row r="25" spans="1:10" s="43" customFormat="1" ht="12.75">
      <c r="A25" s="192"/>
      <c r="B25" s="522"/>
      <c r="C25" s="45"/>
      <c r="D25" s="24"/>
      <c r="E25" s="562"/>
      <c r="F25" s="46"/>
      <c r="J25" s="7"/>
    </row>
    <row r="26" spans="1:10" s="43" customFormat="1" ht="12.75">
      <c r="A26" s="192"/>
      <c r="B26" s="522"/>
      <c r="C26" s="45"/>
      <c r="D26" s="24"/>
      <c r="E26" s="562"/>
      <c r="F26" s="46"/>
      <c r="J26" s="7"/>
    </row>
    <row r="27" spans="1:10" s="37" customFormat="1" ht="38.25">
      <c r="A27" s="172" t="s">
        <v>93</v>
      </c>
      <c r="B27" s="5" t="s">
        <v>395</v>
      </c>
      <c r="C27" s="22"/>
      <c r="D27" s="23"/>
      <c r="E27" s="561"/>
      <c r="F27" s="72" t="str">
        <f>IF(OR(D27&lt;=0,D27=" ")," ",(D27*E27))</f>
        <v xml:space="preserve"> </v>
      </c>
    </row>
    <row r="28" spans="1:10" s="37" customFormat="1" ht="12.75">
      <c r="A28" s="172"/>
      <c r="B28" s="5"/>
      <c r="C28" s="22"/>
      <c r="D28" s="23"/>
      <c r="E28" s="561"/>
      <c r="F28" s="72"/>
    </row>
    <row r="29" spans="1:10" s="37" customFormat="1" ht="12.75">
      <c r="A29" s="172"/>
      <c r="B29" s="5" t="s">
        <v>393</v>
      </c>
      <c r="C29" s="22"/>
      <c r="D29" s="23"/>
      <c r="E29" s="561"/>
      <c r="F29" s="72"/>
    </row>
    <row r="30" spans="1:10" s="37" customFormat="1" ht="15.75" customHeight="1">
      <c r="A30" s="172"/>
      <c r="B30" s="5" t="s">
        <v>397</v>
      </c>
      <c r="C30" s="22" t="s">
        <v>15</v>
      </c>
      <c r="D30" s="23">
        <v>63</v>
      </c>
      <c r="E30" s="561"/>
      <c r="F30" s="72">
        <f>IF(OR(D30&lt;=0,D30=" ")," ",(D30*E30))</f>
        <v>0</v>
      </c>
    </row>
    <row r="31" spans="1:10" s="37" customFormat="1" ht="25.5">
      <c r="A31" s="172"/>
      <c r="B31" s="5" t="s">
        <v>398</v>
      </c>
      <c r="C31" s="22" t="s">
        <v>15</v>
      </c>
      <c r="D31" s="23">
        <v>53</v>
      </c>
      <c r="E31" s="561"/>
      <c r="F31" s="72">
        <f>IF(OR(D31&lt;=0,D31=" ")," ",(D31*E31))</f>
        <v>0</v>
      </c>
    </row>
    <row r="32" spans="1:10" s="37" customFormat="1" ht="12.75">
      <c r="A32" s="192"/>
      <c r="B32" s="644"/>
      <c r="C32" s="45"/>
      <c r="D32" s="23"/>
      <c r="E32" s="561"/>
      <c r="F32" s="72"/>
    </row>
    <row r="33" spans="1:10" s="627" customFormat="1" ht="12.75">
      <c r="A33" s="192"/>
      <c r="B33" s="644" t="s">
        <v>394</v>
      </c>
      <c r="C33" s="45"/>
      <c r="D33" s="624"/>
      <c r="E33" s="625"/>
      <c r="F33" s="626"/>
    </row>
    <row r="34" spans="1:10" s="627" customFormat="1" ht="15.75" customHeight="1">
      <c r="A34" s="192"/>
      <c r="B34" s="644" t="s">
        <v>399</v>
      </c>
      <c r="C34" s="45" t="s">
        <v>15</v>
      </c>
      <c r="D34" s="624"/>
      <c r="E34" s="625"/>
      <c r="F34" s="626" t="str">
        <f>IF(OR(D34&lt;=0,D34=" ")," ",(D34*E34))</f>
        <v xml:space="preserve"> </v>
      </c>
    </row>
    <row r="35" spans="1:10" s="627" customFormat="1" ht="12.75">
      <c r="A35" s="192"/>
      <c r="B35" s="644" t="s">
        <v>396</v>
      </c>
      <c r="C35" s="45" t="s">
        <v>15</v>
      </c>
      <c r="D35" s="624"/>
      <c r="E35" s="625"/>
      <c r="F35" s="626" t="str">
        <f>IF(OR(D35&lt;=0,D35=" ")," ",(D35*E35))</f>
        <v xml:space="preserve"> </v>
      </c>
    </row>
    <row r="36" spans="1:10" s="43" customFormat="1" ht="13.5" thickBot="1">
      <c r="A36" s="192"/>
      <c r="B36" s="522"/>
      <c r="C36" s="45"/>
      <c r="D36" s="24"/>
      <c r="E36" s="32"/>
      <c r="F36" s="46"/>
      <c r="J36" s="7"/>
    </row>
    <row r="37" spans="1:10" s="9" customFormat="1" ht="17.25" thickBot="1">
      <c r="A37" s="195"/>
      <c r="B37" s="139" t="s">
        <v>178</v>
      </c>
      <c r="C37" s="140"/>
      <c r="D37" s="141"/>
      <c r="E37" s="142"/>
      <c r="F37" s="143">
        <f>SUM(F15:F36)</f>
        <v>0</v>
      </c>
    </row>
    <row r="38" spans="1:10" s="10" customFormat="1" ht="17.25" thickTop="1">
      <c r="A38" s="524"/>
      <c r="B38" s="525"/>
      <c r="C38" s="526"/>
      <c r="D38" s="527"/>
      <c r="E38" s="528"/>
      <c r="F38" s="529"/>
    </row>
    <row r="39" spans="1:10" s="10" customFormat="1">
      <c r="A39" s="196"/>
      <c r="F39" s="68"/>
    </row>
    <row r="40" spans="1:10" s="10" customFormat="1">
      <c r="A40" s="196"/>
      <c r="F40" s="68"/>
    </row>
  </sheetData>
  <sheetProtection selectLockedCells="1" selectUnlockedCells="1"/>
  <mergeCells count="3">
    <mergeCell ref="B5:F5"/>
    <mergeCell ref="B6:F6"/>
    <mergeCell ref="B7:F7"/>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view="pageBreakPreview" zoomScaleNormal="100" zoomScaleSheetLayoutView="100" workbookViewId="0">
      <selection activeCell="E11" sqref="E11:E14"/>
    </sheetView>
  </sheetViews>
  <sheetFormatPr defaultRowHeight="16.5"/>
  <cols>
    <col min="1" max="1" width="4.7109375" style="127" customWidth="1"/>
    <col min="2" max="2" width="39.42578125" style="34" customWidth="1"/>
    <col min="3" max="3" width="8.28515625" style="34" customWidth="1"/>
    <col min="4" max="4" width="11.140625" style="34" customWidth="1"/>
    <col min="5" max="5" width="11.85546875" style="34" customWidth="1"/>
    <col min="6" max="6" width="12" style="35" customWidth="1"/>
    <col min="7" max="11" width="9.140625" style="34"/>
    <col min="12" max="12" width="7.140625" style="34" customWidth="1"/>
    <col min="13" max="16384" width="9.140625" style="34"/>
  </cols>
  <sheetData>
    <row r="1" spans="1:6">
      <c r="A1" s="128"/>
      <c r="B1" s="2"/>
    </row>
    <row r="2" spans="1:6">
      <c r="A2" s="128" t="s">
        <v>124</v>
      </c>
      <c r="B2" s="135" t="s">
        <v>104</v>
      </c>
      <c r="C2" s="136"/>
      <c r="D2" s="136"/>
      <c r="E2" s="136"/>
      <c r="F2" s="137"/>
    </row>
    <row r="3" spans="1:6">
      <c r="A3" s="131"/>
      <c r="B3" s="33"/>
    </row>
    <row r="4" spans="1:6" s="63" customFormat="1" ht="12.75">
      <c r="A4" s="203"/>
      <c r="B4" s="179" t="s">
        <v>204</v>
      </c>
      <c r="C4" s="150"/>
      <c r="D4" s="150"/>
      <c r="E4" s="149"/>
      <c r="F4" s="151"/>
    </row>
    <row r="5" spans="1:6" s="63" customFormat="1" ht="15.75" customHeight="1">
      <c r="A5" s="204"/>
      <c r="B5" s="732" t="s">
        <v>191</v>
      </c>
      <c r="C5" s="733"/>
      <c r="D5" s="733"/>
      <c r="E5" s="733"/>
      <c r="F5" s="734"/>
    </row>
    <row r="6" spans="1:6" s="63" customFormat="1" ht="28.5" customHeight="1">
      <c r="A6" s="204"/>
      <c r="B6" s="677" t="s">
        <v>109</v>
      </c>
      <c r="C6" s="662"/>
      <c r="D6" s="662"/>
      <c r="E6" s="662"/>
      <c r="F6" s="722"/>
    </row>
    <row r="7" spans="1:6" s="63" customFormat="1" ht="17.25" customHeight="1">
      <c r="A7" s="204"/>
      <c r="B7" s="735" t="s">
        <v>192</v>
      </c>
      <c r="C7" s="736"/>
      <c r="D7" s="736"/>
      <c r="E7" s="736"/>
      <c r="F7" s="737"/>
    </row>
    <row r="8" spans="1:6">
      <c r="A8" s="131"/>
      <c r="B8" s="33"/>
    </row>
    <row r="9" spans="1:6" s="33" customFormat="1" ht="17.25" thickBot="1">
      <c r="A9" s="131"/>
      <c r="B9" s="138" t="s">
        <v>6</v>
      </c>
      <c r="C9" s="422" t="s">
        <v>7</v>
      </c>
      <c r="D9" s="166" t="s">
        <v>8</v>
      </c>
      <c r="E9" s="422" t="s">
        <v>9</v>
      </c>
      <c r="F9" s="421" t="s">
        <v>10</v>
      </c>
    </row>
    <row r="10" spans="1:6" s="38" customFormat="1" ht="13.5" thickTop="1">
      <c r="A10" s="132"/>
      <c r="F10" s="39"/>
    </row>
    <row r="11" spans="1:6" s="37" customFormat="1" ht="63.75">
      <c r="A11" s="172" t="s">
        <v>92</v>
      </c>
      <c r="B11" s="5" t="s">
        <v>339</v>
      </c>
      <c r="C11" s="22" t="s">
        <v>11</v>
      </c>
      <c r="D11" s="40">
        <v>11.1</v>
      </c>
      <c r="E11" s="32"/>
      <c r="F11" s="72">
        <f>IF(OR(D11&lt;=0,D11=" ")," ",(D11*E11))</f>
        <v>0</v>
      </c>
    </row>
    <row r="12" spans="1:6" s="565" customFormat="1" ht="12.75">
      <c r="A12" s="172"/>
      <c r="B12" s="5"/>
      <c r="C12" s="22"/>
      <c r="D12" s="23"/>
      <c r="E12" s="32"/>
      <c r="F12" s="72"/>
    </row>
    <row r="13" spans="1:6" s="565" customFormat="1" ht="76.5">
      <c r="A13" s="172" t="s">
        <v>93</v>
      </c>
      <c r="B13" s="5" t="s">
        <v>409</v>
      </c>
      <c r="C13" s="22"/>
      <c r="D13" s="23"/>
      <c r="E13" s="32"/>
      <c r="F13" s="72" t="str">
        <f>IF(OR(D13&lt;=0,D13=" ")," ",(D13*E13))</f>
        <v xml:space="preserve"> </v>
      </c>
    </row>
    <row r="14" spans="1:6" s="43" customFormat="1" ht="25.5">
      <c r="A14" s="193"/>
      <c r="B14" s="65" t="s">
        <v>335</v>
      </c>
      <c r="C14" s="70" t="s">
        <v>22</v>
      </c>
      <c r="D14" s="52">
        <v>1</v>
      </c>
      <c r="E14" s="71"/>
      <c r="F14" s="72">
        <f>IF(OR(D14&lt;=0,D14=" ")," ",(D14*E14))</f>
        <v>0</v>
      </c>
    </row>
    <row r="15" spans="1:6" s="37" customFormat="1" ht="13.5" thickBot="1">
      <c r="A15" s="172"/>
      <c r="B15" s="205"/>
      <c r="C15" s="22"/>
      <c r="D15" s="40"/>
      <c r="E15" s="41"/>
      <c r="F15" s="72"/>
    </row>
    <row r="16" spans="1:6" s="33" customFormat="1" ht="17.25" thickBot="1">
      <c r="A16" s="194"/>
      <c r="B16" s="144" t="s">
        <v>179</v>
      </c>
      <c r="C16" s="145"/>
      <c r="D16" s="146"/>
      <c r="E16" s="147"/>
      <c r="F16" s="148">
        <f>SUM(F11:F15)</f>
        <v>0</v>
      </c>
    </row>
    <row r="17" spans="1:6" s="33" customFormat="1" ht="17.25" thickTop="1">
      <c r="A17" s="194"/>
      <c r="B17" s="367"/>
      <c r="C17" s="368"/>
      <c r="D17" s="369"/>
      <c r="E17" s="370"/>
      <c r="F17" s="365"/>
    </row>
    <row r="18" spans="1:6">
      <c r="A18" s="191"/>
    </row>
    <row r="20" spans="1:6">
      <c r="B20" s="311"/>
    </row>
    <row r="22" spans="1:6">
      <c r="B22" s="312"/>
    </row>
    <row r="23" spans="1:6">
      <c r="B23" s="314"/>
    </row>
    <row r="24" spans="1:6">
      <c r="B24" s="313"/>
    </row>
    <row r="28" spans="1:6">
      <c r="B28" s="315"/>
    </row>
    <row r="30" spans="1:6">
      <c r="B30" s="315"/>
    </row>
    <row r="68" spans="6:6">
      <c r="F68" s="35">
        <v>0</v>
      </c>
    </row>
  </sheetData>
  <sheetProtection selectLockedCells="1" selectUnlockedCells="1"/>
  <mergeCells count="3">
    <mergeCell ref="B5:F5"/>
    <mergeCell ref="B6:F6"/>
    <mergeCell ref="B7:F7"/>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BreakPreview" topLeftCell="A13" zoomScaleNormal="100" zoomScaleSheetLayoutView="100" workbookViewId="0">
      <selection activeCell="G17" sqref="G17:G27"/>
    </sheetView>
  </sheetViews>
  <sheetFormatPr defaultRowHeight="16.5"/>
  <cols>
    <col min="1" max="1" width="4.7109375" style="127" customWidth="1"/>
    <col min="2" max="2" width="39.42578125" style="34" customWidth="1"/>
    <col min="3" max="3" width="8.28515625" style="197" customWidth="1"/>
    <col min="4" max="4" width="11.140625" style="114" customWidth="1"/>
    <col min="5" max="5" width="11.85546875" style="114" customWidth="1"/>
    <col min="6" max="6" width="12" style="35" customWidth="1"/>
    <col min="7" max="11" width="9.140625" style="34"/>
    <col min="12" max="12" width="7.140625" style="34" customWidth="1"/>
    <col min="13" max="16384" width="9.140625" style="34"/>
  </cols>
  <sheetData>
    <row r="1" spans="1:6" s="10" customFormat="1">
      <c r="A1" s="393"/>
      <c r="B1" s="9"/>
      <c r="C1" s="198"/>
      <c r="D1" s="199"/>
      <c r="E1" s="199"/>
      <c r="F1" s="68"/>
    </row>
    <row r="2" spans="1:6" s="10" customFormat="1">
      <c r="A2" s="393" t="s">
        <v>125</v>
      </c>
      <c r="B2" s="170" t="s">
        <v>105</v>
      </c>
      <c r="C2" s="491"/>
      <c r="D2" s="492"/>
      <c r="E2" s="492"/>
      <c r="F2" s="319"/>
    </row>
    <row r="3" spans="1:6" s="10" customFormat="1">
      <c r="A3" s="393"/>
      <c r="B3" s="9"/>
      <c r="C3" s="198"/>
      <c r="D3" s="199"/>
      <c r="E3" s="199"/>
      <c r="F3" s="68"/>
    </row>
    <row r="4" spans="1:6" s="73" customFormat="1" ht="12.75">
      <c r="A4" s="203"/>
      <c r="B4" s="179" t="s">
        <v>111</v>
      </c>
      <c r="C4" s="150"/>
      <c r="D4" s="150"/>
      <c r="E4" s="149"/>
      <c r="F4" s="151"/>
    </row>
    <row r="5" spans="1:6" s="73" customFormat="1" ht="15.75" customHeight="1">
      <c r="A5" s="204"/>
      <c r="B5" s="732" t="s">
        <v>191</v>
      </c>
      <c r="C5" s="738"/>
      <c r="D5" s="738"/>
      <c r="E5" s="738"/>
      <c r="F5" s="739"/>
    </row>
    <row r="6" spans="1:6" s="73" customFormat="1" ht="28.5" customHeight="1">
      <c r="A6" s="204"/>
      <c r="B6" s="677" t="s">
        <v>109</v>
      </c>
      <c r="C6" s="740"/>
      <c r="D6" s="740"/>
      <c r="E6" s="740"/>
      <c r="F6" s="741"/>
    </row>
    <row r="7" spans="1:6" s="73" customFormat="1" ht="17.25" customHeight="1">
      <c r="A7" s="204"/>
      <c r="B7" s="735" t="s">
        <v>192</v>
      </c>
      <c r="C7" s="704"/>
      <c r="D7" s="704"/>
      <c r="E7" s="704"/>
      <c r="F7" s="705"/>
    </row>
    <row r="8" spans="1:6" s="10" customFormat="1">
      <c r="A8" s="196"/>
      <c r="B8" s="493"/>
      <c r="C8" s="198"/>
      <c r="D8" s="199"/>
      <c r="E8" s="199"/>
      <c r="F8" s="68"/>
    </row>
    <row r="9" spans="1:6" s="9" customFormat="1" ht="17.25" thickBot="1">
      <c r="A9" s="393"/>
      <c r="B9" s="471" t="s">
        <v>6</v>
      </c>
      <c r="C9" s="494" t="s">
        <v>7</v>
      </c>
      <c r="D9" s="495" t="s">
        <v>8</v>
      </c>
      <c r="E9" s="495" t="s">
        <v>9</v>
      </c>
      <c r="F9" s="496" t="s">
        <v>10</v>
      </c>
    </row>
    <row r="10" spans="1:6" s="9" customFormat="1" ht="17.25" thickTop="1">
      <c r="A10" s="393"/>
      <c r="C10" s="389"/>
      <c r="D10" s="390"/>
      <c r="E10" s="390"/>
      <c r="F10" s="380"/>
    </row>
    <row r="11" spans="1:6" s="9" customFormat="1">
      <c r="A11" s="393"/>
      <c r="B11" s="497"/>
      <c r="C11" s="389"/>
      <c r="D11" s="498"/>
      <c r="E11" s="498"/>
      <c r="F11" s="499"/>
    </row>
    <row r="12" spans="1:6" s="43" customFormat="1" ht="96.75" customHeight="1">
      <c r="A12" s="193">
        <v>1</v>
      </c>
      <c r="B12" s="65" t="s">
        <v>413</v>
      </c>
      <c r="C12" s="45"/>
      <c r="D12" s="52"/>
      <c r="E12" s="52"/>
      <c r="F12" s="69"/>
    </row>
    <row r="13" spans="1:6" s="43" customFormat="1" ht="38.25">
      <c r="A13" s="193"/>
      <c r="B13" s="65" t="s">
        <v>410</v>
      </c>
      <c r="C13" s="45" t="s">
        <v>22</v>
      </c>
      <c r="D13" s="52">
        <v>1</v>
      </c>
      <c r="E13" s="560"/>
      <c r="F13" s="72">
        <f t="shared" ref="F13:F26" si="0">IF(OR(D13&lt;=0,D13=" ")," ",(D13*E13))</f>
        <v>0</v>
      </c>
    </row>
    <row r="14" spans="1:6" s="43" customFormat="1" ht="12.75">
      <c r="A14" s="193"/>
      <c r="B14" s="65"/>
      <c r="C14" s="45"/>
      <c r="D14" s="52"/>
      <c r="E14" s="560"/>
      <c r="F14" s="72" t="str">
        <f t="shared" si="0"/>
        <v xml:space="preserve"> </v>
      </c>
    </row>
    <row r="15" spans="1:6" s="43" customFormat="1" ht="89.25">
      <c r="A15" s="193">
        <v>2</v>
      </c>
      <c r="B15" s="202" t="s">
        <v>414</v>
      </c>
      <c r="C15" s="45"/>
      <c r="D15" s="52"/>
      <c r="E15" s="560"/>
      <c r="F15" s="72" t="str">
        <f t="shared" si="0"/>
        <v xml:space="preserve"> </v>
      </c>
    </row>
    <row r="16" spans="1:6" s="43" customFormat="1" ht="13.5" customHeight="1">
      <c r="A16" s="193"/>
      <c r="B16" s="202"/>
      <c r="C16" s="45"/>
      <c r="D16" s="52"/>
      <c r="E16" s="560"/>
      <c r="F16" s="72" t="str">
        <f t="shared" si="0"/>
        <v xml:space="preserve"> </v>
      </c>
    </row>
    <row r="17" spans="1:7" s="629" customFormat="1" ht="31.5" customHeight="1">
      <c r="A17" s="193"/>
      <c r="B17" s="202" t="s">
        <v>411</v>
      </c>
      <c r="C17" s="45" t="s">
        <v>22</v>
      </c>
      <c r="D17" s="52"/>
      <c r="E17" s="625"/>
      <c r="F17" s="626" t="str">
        <f t="shared" si="0"/>
        <v xml:space="preserve"> </v>
      </c>
    </row>
    <row r="18" spans="1:7" s="629" customFormat="1" ht="29.25" customHeight="1">
      <c r="A18" s="193"/>
      <c r="B18" s="202" t="s">
        <v>412</v>
      </c>
      <c r="C18" s="45" t="s">
        <v>22</v>
      </c>
      <c r="D18" s="52"/>
      <c r="E18" s="625"/>
      <c r="F18" s="626" t="str">
        <f t="shared" si="0"/>
        <v xml:space="preserve"> </v>
      </c>
    </row>
    <row r="19" spans="1:7" s="43" customFormat="1" ht="14.25" customHeight="1">
      <c r="A19" s="193"/>
      <c r="B19" s="202"/>
      <c r="C19" s="45"/>
      <c r="D19" s="52"/>
      <c r="E19" s="560"/>
      <c r="F19" s="72" t="str">
        <f t="shared" si="0"/>
        <v xml:space="preserve"> </v>
      </c>
    </row>
    <row r="20" spans="1:7" s="17" customFormat="1" ht="84" customHeight="1">
      <c r="A20" s="192" t="s">
        <v>94</v>
      </c>
      <c r="B20" s="202" t="s">
        <v>688</v>
      </c>
      <c r="C20" s="45"/>
      <c r="D20" s="52"/>
      <c r="E20" s="560"/>
      <c r="F20" s="72" t="str">
        <f t="shared" si="0"/>
        <v xml:space="preserve"> </v>
      </c>
      <c r="G20" s="43"/>
    </row>
    <row r="21" spans="1:7" s="17" customFormat="1" ht="12.75">
      <c r="A21" s="192"/>
      <c r="B21" s="202"/>
      <c r="C21" s="45"/>
      <c r="D21" s="52"/>
      <c r="E21" s="560"/>
      <c r="F21" s="72" t="str">
        <f t="shared" si="0"/>
        <v xml:space="preserve"> </v>
      </c>
      <c r="G21" s="43"/>
    </row>
    <row r="22" spans="1:7" s="50" customFormat="1" ht="68.25" customHeight="1">
      <c r="A22" s="192"/>
      <c r="B22" s="644" t="s">
        <v>415</v>
      </c>
      <c r="C22" s="45" t="s">
        <v>22</v>
      </c>
      <c r="D22" s="52">
        <v>1</v>
      </c>
      <c r="E22" s="560"/>
      <c r="F22" s="72">
        <f t="shared" si="0"/>
        <v>0</v>
      </c>
      <c r="G22" s="73"/>
    </row>
    <row r="23" spans="1:7" s="50" customFormat="1" ht="12.75">
      <c r="A23" s="192"/>
      <c r="B23" s="644"/>
      <c r="C23" s="45"/>
      <c r="D23" s="52"/>
      <c r="E23" s="71"/>
      <c r="F23" s="72"/>
      <c r="G23" s="73"/>
    </row>
    <row r="24" spans="1:7" s="633" customFormat="1" ht="12.75">
      <c r="A24" s="192"/>
      <c r="B24" s="750"/>
      <c r="C24" s="45"/>
      <c r="D24" s="52"/>
      <c r="E24" s="630"/>
      <c r="F24" s="631" t="str">
        <f t="shared" si="0"/>
        <v xml:space="preserve"> </v>
      </c>
      <c r="G24" s="632"/>
    </row>
    <row r="25" spans="1:7" s="633" customFormat="1" ht="41.25" customHeight="1">
      <c r="A25" s="192"/>
      <c r="B25" s="644" t="s">
        <v>416</v>
      </c>
      <c r="C25" s="45" t="s">
        <v>22</v>
      </c>
      <c r="D25" s="52"/>
      <c r="E25" s="634"/>
      <c r="F25" s="631" t="str">
        <f t="shared" si="0"/>
        <v xml:space="preserve"> </v>
      </c>
      <c r="G25" s="632"/>
    </row>
    <row r="26" spans="1:7" s="17" customFormat="1" ht="14.25" customHeight="1" thickBot="1">
      <c r="A26" s="192"/>
      <c r="B26" s="202"/>
      <c r="C26" s="45"/>
      <c r="D26" s="52"/>
      <c r="E26" s="71"/>
      <c r="F26" s="72" t="str">
        <f t="shared" si="0"/>
        <v xml:space="preserve"> </v>
      </c>
      <c r="G26" s="43"/>
    </row>
    <row r="27" spans="1:7" s="9" customFormat="1" ht="17.25" thickBot="1">
      <c r="A27" s="195"/>
      <c r="B27" s="139" t="s">
        <v>180</v>
      </c>
      <c r="C27" s="270"/>
      <c r="D27" s="271"/>
      <c r="E27" s="271"/>
      <c r="F27" s="143">
        <f>SUM(F13:F26)</f>
        <v>0</v>
      </c>
    </row>
    <row r="28" spans="1:7" s="9" customFormat="1" ht="17.25" thickTop="1">
      <c r="A28" s="195"/>
      <c r="B28" s="366"/>
      <c r="C28" s="389"/>
      <c r="D28" s="390"/>
      <c r="E28" s="390"/>
      <c r="F28" s="380"/>
    </row>
    <row r="29" spans="1:7" s="9" customFormat="1">
      <c r="A29" s="195"/>
      <c r="B29" s="366"/>
      <c r="C29" s="389"/>
      <c r="D29" s="390"/>
      <c r="E29" s="390"/>
      <c r="F29" s="380"/>
    </row>
    <row r="30" spans="1:7" s="10" customFormat="1">
      <c r="A30" s="196"/>
      <c r="C30" s="198"/>
      <c r="D30" s="199"/>
      <c r="E30" s="199"/>
      <c r="F30" s="68"/>
    </row>
    <row r="31" spans="1:7" s="10" customFormat="1">
      <c r="A31" s="196"/>
      <c r="B31" s="391"/>
      <c r="C31" s="198"/>
      <c r="D31" s="199"/>
      <c r="E31" s="199"/>
      <c r="F31" s="68"/>
    </row>
    <row r="32" spans="1:7" s="10" customFormat="1">
      <c r="A32" s="196"/>
      <c r="C32" s="198"/>
      <c r="D32" s="199"/>
      <c r="E32" s="199"/>
      <c r="F32" s="68"/>
    </row>
    <row r="33" spans="1:6" s="10" customFormat="1">
      <c r="A33" s="196"/>
      <c r="B33" s="307"/>
      <c r="C33" s="198"/>
      <c r="D33" s="199"/>
      <c r="E33" s="199"/>
      <c r="F33" s="68"/>
    </row>
    <row r="34" spans="1:6" s="10" customFormat="1">
      <c r="A34" s="196"/>
      <c r="C34" s="198"/>
      <c r="D34" s="199"/>
      <c r="E34" s="199"/>
      <c r="F34" s="68"/>
    </row>
    <row r="35" spans="1:6" s="10" customFormat="1">
      <c r="A35" s="196"/>
      <c r="C35" s="198"/>
      <c r="D35" s="199"/>
      <c r="E35" s="199"/>
      <c r="F35" s="68"/>
    </row>
    <row r="36" spans="1:6" s="10" customFormat="1">
      <c r="A36" s="196"/>
      <c r="B36" s="500"/>
      <c r="C36" s="198"/>
      <c r="D36" s="199"/>
      <c r="E36" s="199"/>
      <c r="F36" s="68"/>
    </row>
    <row r="39" spans="1:6">
      <c r="B39" s="310"/>
    </row>
    <row r="40" spans="1:6">
      <c r="B40" s="310"/>
    </row>
  </sheetData>
  <sheetProtection selectLockedCells="1" selectUnlockedCells="1"/>
  <mergeCells count="3">
    <mergeCell ref="B5:F5"/>
    <mergeCell ref="B6:F6"/>
    <mergeCell ref="B7:F7"/>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E11" sqref="E11:E19"/>
    </sheetView>
  </sheetViews>
  <sheetFormatPr defaultRowHeight="16.5"/>
  <cols>
    <col min="1" max="1" width="4.7109375" style="55" customWidth="1"/>
    <col min="2" max="2" width="39.42578125" style="34" customWidth="1"/>
    <col min="3" max="3" width="8.28515625" style="34" customWidth="1"/>
    <col min="4" max="4" width="11.140625" style="34" customWidth="1"/>
    <col min="5" max="5" width="11.85546875" style="34" customWidth="1"/>
    <col min="6" max="6" width="12" style="35" customWidth="1"/>
    <col min="7" max="11" width="9.140625" style="34"/>
    <col min="12" max="12" width="7.140625" style="34" customWidth="1"/>
    <col min="13" max="16384" width="9.140625" style="34"/>
  </cols>
  <sheetData>
    <row r="1" spans="1:6">
      <c r="A1" s="129"/>
      <c r="B1" s="2"/>
    </row>
    <row r="2" spans="1:6">
      <c r="A2" s="129" t="s">
        <v>127</v>
      </c>
      <c r="B2" s="135" t="s">
        <v>218</v>
      </c>
      <c r="C2" s="136"/>
      <c r="D2" s="136"/>
      <c r="E2" s="136"/>
      <c r="F2" s="137"/>
    </row>
    <row r="3" spans="1:6">
      <c r="A3" s="180"/>
      <c r="B3" s="33"/>
    </row>
    <row r="4" spans="1:6" s="91" customFormat="1" ht="15.75" customHeight="1">
      <c r="A4" s="201"/>
      <c r="B4" s="359" t="s">
        <v>215</v>
      </c>
      <c r="C4" s="149"/>
      <c r="D4" s="150"/>
      <c r="E4" s="149"/>
      <c r="F4" s="151"/>
    </row>
    <row r="5" spans="1:6" s="63" customFormat="1" ht="30" customHeight="1">
      <c r="A5" s="206"/>
      <c r="B5" s="697" t="s">
        <v>220</v>
      </c>
      <c r="C5" s="742"/>
      <c r="D5" s="742"/>
      <c r="E5" s="742"/>
      <c r="F5" s="743"/>
    </row>
    <row r="6" spans="1:6" s="63" customFormat="1" ht="23.25" customHeight="1">
      <c r="A6" s="190"/>
      <c r="B6" s="744" t="s">
        <v>216</v>
      </c>
      <c r="C6" s="745"/>
      <c r="D6" s="745"/>
      <c r="E6" s="745"/>
      <c r="F6" s="746"/>
    </row>
    <row r="7" spans="1:6" s="63" customFormat="1" ht="39.75" customHeight="1">
      <c r="A7" s="190"/>
      <c r="B7" s="747" t="s">
        <v>217</v>
      </c>
      <c r="C7" s="748"/>
      <c r="D7" s="748"/>
      <c r="E7" s="748"/>
      <c r="F7" s="749"/>
    </row>
    <row r="8" spans="1:6" s="1" customFormat="1">
      <c r="A8" s="180"/>
      <c r="B8" s="2"/>
      <c r="F8" s="25"/>
    </row>
    <row r="9" spans="1:6" s="33" customFormat="1" ht="17.25" thickBot="1">
      <c r="A9" s="180"/>
      <c r="B9" s="36" t="s">
        <v>6</v>
      </c>
      <c r="C9" s="381" t="s">
        <v>7</v>
      </c>
      <c r="D9" s="381" t="s">
        <v>8</v>
      </c>
      <c r="E9" s="381" t="s">
        <v>9</v>
      </c>
      <c r="F9" s="364" t="s">
        <v>10</v>
      </c>
    </row>
    <row r="10" spans="1:6" s="38" customFormat="1" ht="13.5" thickTop="1">
      <c r="A10" s="55"/>
      <c r="B10" s="308"/>
      <c r="F10" s="39"/>
    </row>
    <row r="11" spans="1:6" s="37" customFormat="1" ht="38.25">
      <c r="A11" s="172" t="s">
        <v>92</v>
      </c>
      <c r="B11" s="5" t="s">
        <v>402</v>
      </c>
      <c r="C11" s="22" t="s">
        <v>15</v>
      </c>
      <c r="D11" s="23">
        <v>45.37</v>
      </c>
      <c r="E11" s="561"/>
      <c r="F11" s="72">
        <f t="shared" ref="F11:F20" si="0">IF(OR(D11&lt;=0,D11=" ")," ",(D11*E11))</f>
        <v>0</v>
      </c>
    </row>
    <row r="12" spans="1:6" s="37" customFormat="1" ht="12.75">
      <c r="A12" s="172"/>
      <c r="B12" s="5"/>
      <c r="C12" s="22"/>
      <c r="D12" s="23"/>
      <c r="E12" s="561"/>
      <c r="F12" s="72" t="str">
        <f t="shared" si="0"/>
        <v xml:space="preserve"> </v>
      </c>
    </row>
    <row r="13" spans="1:6" s="37" customFormat="1" ht="38.25">
      <c r="A13" s="172" t="s">
        <v>93</v>
      </c>
      <c r="B13" s="5" t="s">
        <v>373</v>
      </c>
      <c r="C13" s="22" t="s">
        <v>15</v>
      </c>
      <c r="D13" s="23">
        <v>101.96</v>
      </c>
      <c r="E13" s="561"/>
      <c r="F13" s="72">
        <f t="shared" si="0"/>
        <v>0</v>
      </c>
    </row>
    <row r="14" spans="1:6" s="37" customFormat="1" ht="12.75">
      <c r="A14" s="172"/>
      <c r="B14" s="5"/>
      <c r="C14" s="22"/>
      <c r="D14" s="23"/>
      <c r="E14" s="561"/>
      <c r="F14" s="72" t="str">
        <f t="shared" si="0"/>
        <v xml:space="preserve"> </v>
      </c>
    </row>
    <row r="15" spans="1:6" s="37" customFormat="1" ht="25.5">
      <c r="A15" s="172" t="s">
        <v>94</v>
      </c>
      <c r="B15" s="553" t="s">
        <v>375</v>
      </c>
      <c r="C15" s="22" t="s">
        <v>11</v>
      </c>
      <c r="D15" s="23">
        <v>15</v>
      </c>
      <c r="E15" s="561"/>
      <c r="F15" s="72">
        <f t="shared" si="0"/>
        <v>0</v>
      </c>
    </row>
    <row r="16" spans="1:6" s="37" customFormat="1" ht="12.75">
      <c r="A16" s="172"/>
      <c r="B16" s="5"/>
      <c r="C16" s="22"/>
      <c r="D16" s="23"/>
      <c r="E16" s="561"/>
      <c r="F16" s="72" t="str">
        <f t="shared" si="0"/>
        <v xml:space="preserve"> </v>
      </c>
    </row>
    <row r="17" spans="1:6" s="37" customFormat="1" ht="25.5">
      <c r="A17" s="172" t="s">
        <v>95</v>
      </c>
      <c r="B17" s="5" t="s">
        <v>374</v>
      </c>
      <c r="C17" s="22" t="s">
        <v>11</v>
      </c>
      <c r="D17" s="23">
        <v>45.7</v>
      </c>
      <c r="E17" s="561"/>
      <c r="F17" s="72">
        <f t="shared" si="0"/>
        <v>0</v>
      </c>
    </row>
    <row r="18" spans="1:6" s="37" customFormat="1" ht="12.75">
      <c r="A18" s="172"/>
      <c r="B18" s="5"/>
      <c r="C18" s="22"/>
      <c r="D18" s="23"/>
      <c r="E18" s="561"/>
      <c r="F18" s="72" t="str">
        <f t="shared" si="0"/>
        <v xml:space="preserve"> </v>
      </c>
    </row>
    <row r="19" spans="1:6" s="37" customFormat="1" ht="25.5">
      <c r="A19" s="172" t="s">
        <v>96</v>
      </c>
      <c r="B19" s="5" t="s">
        <v>403</v>
      </c>
      <c r="C19" s="22" t="s">
        <v>11</v>
      </c>
      <c r="D19" s="23">
        <v>44</v>
      </c>
      <c r="E19" s="561"/>
      <c r="F19" s="72">
        <f t="shared" si="0"/>
        <v>0</v>
      </c>
    </row>
    <row r="20" spans="1:6" s="37" customFormat="1" ht="15" customHeight="1" thickBot="1">
      <c r="A20" s="172"/>
      <c r="B20" s="5"/>
      <c r="C20" s="22"/>
      <c r="D20" s="23"/>
      <c r="E20" s="360"/>
      <c r="F20" s="72" t="str">
        <f t="shared" si="0"/>
        <v xml:space="preserve"> </v>
      </c>
    </row>
    <row r="21" spans="1:6" s="33" customFormat="1" ht="17.25" thickBot="1">
      <c r="A21" s="187"/>
      <c r="B21" s="144" t="s">
        <v>219</v>
      </c>
      <c r="C21" s="145"/>
      <c r="D21" s="146"/>
      <c r="E21" s="147"/>
      <c r="F21" s="148">
        <f>SUM(F11:F20)</f>
        <v>0</v>
      </c>
    </row>
    <row r="22" spans="1:6" s="33" customFormat="1" ht="17.25" thickTop="1">
      <c r="A22" s="187"/>
      <c r="B22" s="367"/>
      <c r="C22" s="368"/>
      <c r="D22" s="369"/>
      <c r="E22" s="370"/>
      <c r="F22" s="365"/>
    </row>
    <row r="23" spans="1:6">
      <c r="A23" s="184"/>
    </row>
  </sheetData>
  <sheetProtection selectLockedCells="1" selectUnlockedCells="1"/>
  <mergeCells count="3">
    <mergeCell ref="B5:F5"/>
    <mergeCell ref="B6:F6"/>
    <mergeCell ref="B7:F7"/>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zoomScaleNormal="100" zoomScaleSheetLayoutView="100" workbookViewId="0">
      <selection activeCell="B14" sqref="B14:C19"/>
    </sheetView>
  </sheetViews>
  <sheetFormatPr defaultRowHeight="16.5"/>
  <cols>
    <col min="1" max="1" width="4.7109375" style="127" customWidth="1"/>
    <col min="2" max="2" width="39.42578125" style="34" customWidth="1"/>
    <col min="3" max="3" width="8.28515625" style="34" customWidth="1"/>
    <col min="4" max="4" width="11.140625" style="34" customWidth="1"/>
    <col min="5" max="5" width="11.85546875" style="34" customWidth="1"/>
    <col min="6" max="6" width="12" style="35" customWidth="1"/>
    <col min="7" max="11" width="9.140625" style="34"/>
    <col min="12" max="12" width="7.140625" style="34" customWidth="1"/>
    <col min="13" max="16384" width="9.140625" style="34"/>
  </cols>
  <sheetData>
    <row r="1" spans="1:12">
      <c r="A1" s="128"/>
      <c r="B1" s="2"/>
    </row>
    <row r="2" spans="1:12">
      <c r="A2" s="128" t="s">
        <v>129</v>
      </c>
      <c r="B2" s="135" t="s">
        <v>108</v>
      </c>
      <c r="C2" s="136"/>
      <c r="D2" s="136"/>
      <c r="E2" s="136"/>
      <c r="F2" s="137"/>
    </row>
    <row r="3" spans="1:12" ht="15.75" customHeight="1"/>
    <row r="4" spans="1:12" s="91" customFormat="1" ht="15.75" customHeight="1">
      <c r="A4" s="188"/>
      <c r="B4" s="107" t="s">
        <v>205</v>
      </c>
      <c r="C4" s="88"/>
      <c r="D4" s="89"/>
      <c r="E4" s="88"/>
      <c r="F4" s="90"/>
    </row>
    <row r="5" spans="1:12" s="63" customFormat="1" ht="30" customHeight="1">
      <c r="A5" s="189"/>
      <c r="B5" s="697" t="s">
        <v>206</v>
      </c>
      <c r="C5" s="742"/>
      <c r="D5" s="742"/>
      <c r="E5" s="742"/>
      <c r="F5" s="743"/>
    </row>
    <row r="6" spans="1:12" s="63" customFormat="1" ht="30.75" customHeight="1">
      <c r="A6" s="190"/>
      <c r="B6" s="744" t="s">
        <v>208</v>
      </c>
      <c r="C6" s="745"/>
      <c r="D6" s="745"/>
      <c r="E6" s="745"/>
      <c r="F6" s="746"/>
    </row>
    <row r="7" spans="1:12" s="63" customFormat="1" ht="15">
      <c r="A7" s="190"/>
      <c r="B7" s="744" t="s">
        <v>209</v>
      </c>
      <c r="C7" s="745"/>
      <c r="D7" s="745"/>
      <c r="E7" s="745"/>
      <c r="F7" s="746"/>
    </row>
    <row r="8" spans="1:12" s="63" customFormat="1" ht="16.5" customHeight="1">
      <c r="A8" s="190"/>
      <c r="B8" s="744" t="s">
        <v>110</v>
      </c>
      <c r="C8" s="745"/>
      <c r="D8" s="745"/>
      <c r="E8" s="745"/>
      <c r="F8" s="746"/>
    </row>
    <row r="9" spans="1:12" s="63" customFormat="1" ht="16.5" customHeight="1">
      <c r="A9" s="190"/>
      <c r="B9" s="747" t="s">
        <v>207</v>
      </c>
      <c r="C9" s="748"/>
      <c r="D9" s="748"/>
      <c r="E9" s="748"/>
      <c r="F9" s="749"/>
    </row>
    <row r="10" spans="1:12" ht="15.75" customHeight="1"/>
    <row r="11" spans="1:12" s="2" customFormat="1" ht="17.25" thickBot="1">
      <c r="A11" s="128"/>
      <c r="B11" s="556" t="s">
        <v>6</v>
      </c>
      <c r="C11" s="166" t="s">
        <v>7</v>
      </c>
      <c r="D11" s="166" t="s">
        <v>8</v>
      </c>
      <c r="E11" s="166" t="s">
        <v>9</v>
      </c>
      <c r="F11" s="557" t="s">
        <v>10</v>
      </c>
    </row>
    <row r="12" spans="1:12" s="33" customFormat="1" ht="17.25" thickTop="1">
      <c r="A12" s="131"/>
      <c r="C12" s="117"/>
      <c r="D12" s="117"/>
      <c r="E12" s="117"/>
      <c r="F12" s="118"/>
    </row>
    <row r="13" spans="1:12" s="43" customFormat="1" ht="89.25">
      <c r="A13" s="192" t="s">
        <v>92</v>
      </c>
      <c r="B13" s="5" t="s">
        <v>336</v>
      </c>
      <c r="C13" s="45"/>
      <c r="D13" s="24"/>
      <c r="E13" s="32"/>
      <c r="F13" s="46" t="str">
        <f t="shared" ref="F13:F20" si="0">IF(OR(D13&lt;=0,D13=" ")," ",(D13*E13))</f>
        <v xml:space="preserve"> </v>
      </c>
      <c r="H13" s="46"/>
      <c r="I13" s="46"/>
    </row>
    <row r="14" spans="1:12" s="43" customFormat="1" ht="15.75" customHeight="1">
      <c r="A14" s="192"/>
      <c r="B14" s="644" t="s">
        <v>337</v>
      </c>
      <c r="C14" s="45" t="s">
        <v>11</v>
      </c>
      <c r="D14" s="52">
        <v>4.2</v>
      </c>
      <c r="E14" s="32"/>
      <c r="F14" s="46">
        <f t="shared" si="0"/>
        <v>0</v>
      </c>
      <c r="L14" s="5"/>
    </row>
    <row r="15" spans="1:12" s="629" customFormat="1" ht="15.75" customHeight="1">
      <c r="A15" s="622"/>
      <c r="B15" s="644" t="s">
        <v>338</v>
      </c>
      <c r="C15" s="45" t="s">
        <v>11</v>
      </c>
      <c r="D15" s="628"/>
      <c r="E15" s="635"/>
      <c r="F15" s="626" t="str">
        <f t="shared" si="0"/>
        <v xml:space="preserve"> </v>
      </c>
      <c r="G15" s="629">
        <v>2</v>
      </c>
      <c r="L15" s="623"/>
    </row>
    <row r="16" spans="1:12" s="43" customFormat="1" ht="12.75">
      <c r="A16" s="192"/>
      <c r="B16" s="644"/>
      <c r="C16" s="45"/>
      <c r="D16" s="52"/>
      <c r="E16" s="32"/>
      <c r="F16" s="46" t="str">
        <f t="shared" si="0"/>
        <v xml:space="preserve"> </v>
      </c>
      <c r="L16" s="5"/>
    </row>
    <row r="17" spans="1:12" s="43" customFormat="1" ht="98.25" customHeight="1">
      <c r="A17" s="192" t="s">
        <v>93</v>
      </c>
      <c r="B17" s="644" t="s">
        <v>229</v>
      </c>
      <c r="C17" s="45"/>
      <c r="D17" s="24"/>
      <c r="E17" s="32"/>
      <c r="F17" s="46" t="str">
        <f t="shared" si="0"/>
        <v xml:space="preserve"> </v>
      </c>
      <c r="H17" s="46"/>
      <c r="I17" s="46"/>
    </row>
    <row r="18" spans="1:12" s="43" customFormat="1" ht="15.75" customHeight="1">
      <c r="A18" s="192"/>
      <c r="B18" s="644" t="s">
        <v>337</v>
      </c>
      <c r="C18" s="45" t="s">
        <v>11</v>
      </c>
      <c r="D18" s="52">
        <v>4.2</v>
      </c>
      <c r="E18" s="32"/>
      <c r="F18" s="46">
        <f>IF(OR(D18&lt;=0,D18=" ")," ",(D18*E18))</f>
        <v>0</v>
      </c>
      <c r="L18" s="5"/>
    </row>
    <row r="19" spans="1:12" s="629" customFormat="1" ht="15.75" customHeight="1">
      <c r="A19" s="622"/>
      <c r="B19" s="644" t="s">
        <v>338</v>
      </c>
      <c r="C19" s="45" t="s">
        <v>11</v>
      </c>
      <c r="D19" s="628"/>
      <c r="E19" s="635"/>
      <c r="F19" s="626" t="str">
        <f>IF(OR(D19&lt;=0,D19=" ")," ",(D19*E19))</f>
        <v xml:space="preserve"> </v>
      </c>
      <c r="G19" s="629">
        <v>2</v>
      </c>
      <c r="L19" s="623"/>
    </row>
    <row r="20" spans="1:12" s="43" customFormat="1" ht="13.5" thickBot="1">
      <c r="A20" s="192"/>
      <c r="B20" s="5"/>
      <c r="C20" s="45"/>
      <c r="D20" s="52"/>
      <c r="E20" s="32"/>
      <c r="F20" s="46" t="str">
        <f t="shared" si="0"/>
        <v xml:space="preserve"> </v>
      </c>
      <c r="L20" s="5"/>
    </row>
    <row r="21" spans="1:12" s="9" customFormat="1" ht="17.25" thickBot="1">
      <c r="A21" s="195"/>
      <c r="B21" s="532" t="s">
        <v>181</v>
      </c>
      <c r="C21" s="533"/>
      <c r="D21" s="534"/>
      <c r="E21" s="535"/>
      <c r="F21" s="536">
        <f>SUM(F14:F20)</f>
        <v>0</v>
      </c>
    </row>
    <row r="22" spans="1:12" s="10" customFormat="1" ht="17.25" thickTop="1">
      <c r="A22" s="192"/>
      <c r="F22" s="68"/>
    </row>
    <row r="23" spans="1:12" s="10" customFormat="1">
      <c r="A23" s="196"/>
      <c r="F23" s="68"/>
    </row>
  </sheetData>
  <sheetProtection selectLockedCells="1" selectUnlockedCells="1"/>
  <mergeCells count="5">
    <mergeCell ref="B5:F5"/>
    <mergeCell ref="B6:F6"/>
    <mergeCell ref="B7:F7"/>
    <mergeCell ref="B8:F8"/>
    <mergeCell ref="B9:F9"/>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view="pageBreakPreview" zoomScaleNormal="100" zoomScaleSheetLayoutView="100" workbookViewId="0">
      <selection activeCell="C27" sqref="C27"/>
    </sheetView>
  </sheetViews>
  <sheetFormatPr defaultRowHeight="16.5"/>
  <cols>
    <col min="1" max="1" width="7.85546875" style="573" customWidth="1"/>
    <col min="2" max="2" width="14" style="574" customWidth="1"/>
    <col min="3" max="3" width="9" style="574" customWidth="1"/>
    <col min="4" max="4" width="9.140625" style="574"/>
    <col min="5" max="5" width="13" style="574" customWidth="1"/>
    <col min="6" max="6" width="6.28515625" style="574" customWidth="1"/>
    <col min="7" max="7" width="23.7109375" style="575" customWidth="1"/>
    <col min="8" max="8" width="20.5703125" style="574" customWidth="1"/>
    <col min="9" max="9" width="11.5703125" style="574" customWidth="1"/>
    <col min="10" max="16384" width="9.140625" style="574"/>
  </cols>
  <sheetData>
    <row r="1" spans="1:8" s="75" customFormat="1">
      <c r="A1" s="568"/>
      <c r="B1" s="281"/>
      <c r="G1" s="438"/>
    </row>
    <row r="2" spans="1:8" s="75" customFormat="1">
      <c r="A2" s="568"/>
      <c r="B2" s="281"/>
      <c r="G2" s="438"/>
    </row>
    <row r="3" spans="1:8" s="75" customFormat="1">
      <c r="A3" s="568"/>
      <c r="B3" s="439" t="s">
        <v>421</v>
      </c>
      <c r="C3" s="337"/>
      <c r="D3" s="337"/>
      <c r="E3" s="337"/>
      <c r="F3" s="337"/>
      <c r="G3" s="440"/>
    </row>
    <row r="4" spans="1:8" s="75" customFormat="1">
      <c r="A4" s="568"/>
      <c r="B4" s="281"/>
      <c r="G4" s="438"/>
    </row>
    <row r="5" spans="1:8" s="75" customFormat="1">
      <c r="A5" s="568"/>
      <c r="B5" s="439" t="s">
        <v>422</v>
      </c>
      <c r="C5" s="337"/>
      <c r="D5" s="337"/>
      <c r="E5" s="337"/>
      <c r="F5" s="337"/>
      <c r="G5" s="440"/>
    </row>
    <row r="6" spans="1:8" s="75" customFormat="1">
      <c r="A6" s="568"/>
      <c r="B6" s="281"/>
      <c r="G6" s="438"/>
    </row>
    <row r="7" spans="1:8" s="75" customFormat="1">
      <c r="A7" s="352" t="s">
        <v>123</v>
      </c>
      <c r="B7" s="439" t="s">
        <v>423</v>
      </c>
      <c r="C7" s="337"/>
      <c r="D7" s="337"/>
      <c r="E7" s="337"/>
      <c r="F7" s="337"/>
      <c r="G7" s="440"/>
    </row>
    <row r="8" spans="1:8" s="75" customFormat="1" ht="16.5" customHeight="1">
      <c r="A8" s="352"/>
      <c r="B8" s="281"/>
      <c r="G8" s="438"/>
    </row>
    <row r="9" spans="1:8" s="75" customFormat="1" ht="16.5" customHeight="1">
      <c r="A9" s="568" t="s">
        <v>257</v>
      </c>
      <c r="B9" s="75" t="s">
        <v>424</v>
      </c>
      <c r="G9" s="438">
        <f>+'I.A1.SVETILKE '!F30</f>
        <v>0</v>
      </c>
    </row>
    <row r="10" spans="1:8" s="75" customFormat="1">
      <c r="A10" s="568" t="s">
        <v>259</v>
      </c>
      <c r="B10" s="75" t="s">
        <v>425</v>
      </c>
      <c r="G10" s="569">
        <f>+'I.A2.RAZSVETLJAVA '!F12</f>
        <v>0</v>
      </c>
    </row>
    <row r="11" spans="1:8" s="75" customFormat="1">
      <c r="A11" s="568" t="s">
        <v>258</v>
      </c>
      <c r="B11" s="75" t="s">
        <v>426</v>
      </c>
      <c r="G11" s="438">
        <f>+'I.A3.INSTALACIJSKI MATERIAL '!F57</f>
        <v>0</v>
      </c>
    </row>
    <row r="12" spans="1:8" s="75" customFormat="1">
      <c r="A12" s="568" t="s">
        <v>260</v>
      </c>
      <c r="B12" s="75" t="s">
        <v>427</v>
      </c>
      <c r="G12" s="438">
        <f>+'I.A4RAZDELILCI '!F29</f>
        <v>0</v>
      </c>
    </row>
    <row r="13" spans="1:8" s="75" customFormat="1">
      <c r="A13" s="568" t="s">
        <v>263</v>
      </c>
      <c r="B13" s="75" t="s">
        <v>428</v>
      </c>
      <c r="G13" s="438">
        <f>+'I.A5.OZEMLJILO IN STRELOVOD '!F37</f>
        <v>0</v>
      </c>
    </row>
    <row r="14" spans="1:8" s="570" customFormat="1">
      <c r="A14" s="361" t="s">
        <v>262</v>
      </c>
      <c r="B14" s="570" t="s">
        <v>429</v>
      </c>
      <c r="G14" s="362">
        <f>+'I.A6. DOKUMENTACIJA '!F27</f>
        <v>0</v>
      </c>
      <c r="H14" s="362"/>
    </row>
    <row r="15" spans="1:8" s="570" customFormat="1">
      <c r="A15" s="361"/>
      <c r="G15" s="362"/>
      <c r="H15" s="362"/>
    </row>
    <row r="16" spans="1:8" s="75" customFormat="1" ht="17.25" customHeight="1">
      <c r="A16" s="568"/>
      <c r="B16" s="439" t="s">
        <v>430</v>
      </c>
      <c r="C16" s="571"/>
      <c r="D16" s="571"/>
      <c r="E16" s="571"/>
      <c r="F16" s="571"/>
      <c r="G16" s="572">
        <f>SUM(G9:G14)</f>
        <v>0</v>
      </c>
    </row>
    <row r="17" spans="1:7" s="75" customFormat="1">
      <c r="A17" s="568"/>
      <c r="G17" s="438"/>
    </row>
    <row r="18" spans="1:7" s="75" customFormat="1">
      <c r="A18" s="568"/>
      <c r="G18" s="438"/>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BreakPreview" zoomScaleNormal="100" zoomScaleSheetLayoutView="100" workbookViewId="0">
      <selection activeCell="A2" sqref="A2:G32"/>
    </sheetView>
  </sheetViews>
  <sheetFormatPr defaultRowHeight="16.5"/>
  <cols>
    <col min="1" max="1" width="4.7109375" style="638" customWidth="1"/>
    <col min="2" max="2" width="41.85546875" style="636" customWidth="1"/>
    <col min="3" max="3" width="6.28515625" style="637" customWidth="1"/>
    <col min="4" max="4" width="7.85546875" style="637" customWidth="1"/>
    <col min="5" max="5" width="10.42578125" style="637" customWidth="1"/>
    <col min="6" max="6" width="13.7109375" style="645" customWidth="1"/>
    <col min="7" max="11" width="9.140625" style="637"/>
    <col min="12" max="12" width="7.140625" style="637" customWidth="1"/>
    <col min="13" max="16384" width="9.140625" style="637"/>
  </cols>
  <sheetData>
    <row r="1" spans="1:7" ht="15" customHeight="1"/>
    <row r="2" spans="1:7">
      <c r="A2" s="395" t="s">
        <v>257</v>
      </c>
      <c r="B2" s="577" t="s">
        <v>424</v>
      </c>
      <c r="C2" s="337"/>
      <c r="D2" s="337"/>
      <c r="E2" s="337"/>
      <c r="F2" s="440"/>
      <c r="G2" s="75"/>
    </row>
    <row r="3" spans="1:7">
      <c r="A3" s="395"/>
      <c r="B3" s="578"/>
      <c r="C3" s="579"/>
      <c r="D3" s="579"/>
      <c r="E3" s="579"/>
      <c r="F3" s="580"/>
      <c r="G3" s="75"/>
    </row>
    <row r="4" spans="1:7">
      <c r="A4" s="361"/>
      <c r="B4" s="576" t="s">
        <v>431</v>
      </c>
      <c r="C4" s="75"/>
      <c r="D4" s="75"/>
      <c r="E4" s="75"/>
      <c r="F4" s="438"/>
      <c r="G4" s="75"/>
    </row>
    <row r="5" spans="1:7">
      <c r="A5" s="361"/>
      <c r="B5" s="576"/>
      <c r="C5" s="75"/>
      <c r="D5" s="75"/>
      <c r="E5" s="75"/>
      <c r="F5" s="438"/>
      <c r="G5" s="75"/>
    </row>
    <row r="6" spans="1:7" s="646" customFormat="1" ht="17.25" thickBot="1">
      <c r="A6" s="395"/>
      <c r="B6" s="581" t="s">
        <v>6</v>
      </c>
      <c r="C6" s="424" t="s">
        <v>7</v>
      </c>
      <c r="D6" s="424" t="s">
        <v>8</v>
      </c>
      <c r="E6" s="424" t="s">
        <v>9</v>
      </c>
      <c r="F6" s="385" t="s">
        <v>10</v>
      </c>
      <c r="G6" s="281"/>
    </row>
    <row r="7" spans="1:7" ht="17.25" thickTop="1">
      <c r="A7" s="361"/>
      <c r="B7" s="576"/>
      <c r="C7" s="75"/>
      <c r="D7" s="75"/>
      <c r="E7" s="75"/>
      <c r="F7" s="438"/>
      <c r="G7" s="75"/>
    </row>
    <row r="8" spans="1:7">
      <c r="A8" s="582" t="s">
        <v>92</v>
      </c>
      <c r="B8" s="576" t="s">
        <v>432</v>
      </c>
      <c r="C8" s="400" t="s">
        <v>22</v>
      </c>
      <c r="D8" s="463"/>
      <c r="E8" s="584"/>
      <c r="F8" s="362" t="str">
        <f t="shared" ref="F8:F29" si="0">IF(OR(D8&lt;=0,D8=" ")," ",(D8*E8))</f>
        <v xml:space="preserve"> </v>
      </c>
      <c r="G8" s="75"/>
    </row>
    <row r="9" spans="1:7">
      <c r="A9" s="582"/>
      <c r="B9" s="576"/>
      <c r="C9" s="400"/>
      <c r="D9" s="463"/>
      <c r="E9" s="584"/>
      <c r="F9" s="362" t="str">
        <f t="shared" si="0"/>
        <v xml:space="preserve"> </v>
      </c>
      <c r="G9" s="75"/>
    </row>
    <row r="10" spans="1:7" ht="33">
      <c r="A10" s="582" t="s">
        <v>93</v>
      </c>
      <c r="B10" s="576" t="s">
        <v>433</v>
      </c>
      <c r="C10" s="400" t="s">
        <v>22</v>
      </c>
      <c r="D10" s="463"/>
      <c r="E10" s="584"/>
      <c r="F10" s="362" t="str">
        <f t="shared" si="0"/>
        <v xml:space="preserve"> </v>
      </c>
      <c r="G10" s="75"/>
    </row>
    <row r="11" spans="1:7">
      <c r="A11" s="582"/>
      <c r="B11" s="576"/>
      <c r="C11" s="400"/>
      <c r="D11" s="463"/>
      <c r="E11" s="584"/>
      <c r="F11" s="362" t="str">
        <f t="shared" si="0"/>
        <v xml:space="preserve"> </v>
      </c>
      <c r="G11" s="75"/>
    </row>
    <row r="12" spans="1:7" ht="33">
      <c r="A12" s="582" t="s">
        <v>94</v>
      </c>
      <c r="B12" s="576" t="s">
        <v>434</v>
      </c>
      <c r="C12" s="400" t="s">
        <v>22</v>
      </c>
      <c r="D12" s="463"/>
      <c r="E12" s="584"/>
      <c r="F12" s="362" t="str">
        <f t="shared" si="0"/>
        <v xml:space="preserve"> </v>
      </c>
      <c r="G12" s="75"/>
    </row>
    <row r="13" spans="1:7">
      <c r="A13" s="582"/>
      <c r="B13" s="576"/>
      <c r="C13" s="400"/>
      <c r="D13" s="463"/>
      <c r="E13" s="584"/>
      <c r="F13" s="362" t="str">
        <f t="shared" si="0"/>
        <v xml:space="preserve"> </v>
      </c>
      <c r="G13" s="75"/>
    </row>
    <row r="14" spans="1:7" ht="33">
      <c r="A14" s="582" t="s">
        <v>95</v>
      </c>
      <c r="B14" s="576" t="s">
        <v>435</v>
      </c>
      <c r="C14" s="400" t="s">
        <v>22</v>
      </c>
      <c r="D14" s="463"/>
      <c r="E14" s="584"/>
      <c r="F14" s="362" t="str">
        <f t="shared" si="0"/>
        <v xml:space="preserve"> </v>
      </c>
      <c r="G14" s="75"/>
    </row>
    <row r="15" spans="1:7">
      <c r="A15" s="582"/>
      <c r="B15" s="576"/>
      <c r="C15" s="400"/>
      <c r="D15" s="463"/>
      <c r="E15" s="584"/>
      <c r="F15" s="362" t="str">
        <f t="shared" si="0"/>
        <v xml:space="preserve"> </v>
      </c>
      <c r="G15" s="75"/>
    </row>
    <row r="16" spans="1:7" ht="33">
      <c r="A16" s="582" t="s">
        <v>96</v>
      </c>
      <c r="B16" s="576" t="s">
        <v>436</v>
      </c>
      <c r="C16" s="400" t="s">
        <v>22</v>
      </c>
      <c r="D16" s="463"/>
      <c r="E16" s="584"/>
      <c r="F16" s="362" t="str">
        <f t="shared" si="0"/>
        <v xml:space="preserve"> </v>
      </c>
      <c r="G16" s="75"/>
    </row>
    <row r="17" spans="1:7">
      <c r="A17" s="582"/>
      <c r="B17" s="576"/>
      <c r="C17" s="400"/>
      <c r="D17" s="463"/>
      <c r="E17" s="584"/>
      <c r="F17" s="362" t="str">
        <f t="shared" si="0"/>
        <v xml:space="preserve"> </v>
      </c>
      <c r="G17" s="75"/>
    </row>
    <row r="18" spans="1:7" ht="33">
      <c r="A18" s="582" t="s">
        <v>97</v>
      </c>
      <c r="B18" s="576" t="s">
        <v>437</v>
      </c>
      <c r="C18" s="400" t="s">
        <v>22</v>
      </c>
      <c r="D18" s="463"/>
      <c r="E18" s="584"/>
      <c r="F18" s="362" t="str">
        <f t="shared" si="0"/>
        <v xml:space="preserve"> </v>
      </c>
      <c r="G18" s="75"/>
    </row>
    <row r="19" spans="1:7">
      <c r="A19" s="582"/>
      <c r="B19" s="576"/>
      <c r="C19" s="400"/>
      <c r="D19" s="463"/>
      <c r="E19" s="584"/>
      <c r="F19" s="362" t="str">
        <f t="shared" si="0"/>
        <v xml:space="preserve"> </v>
      </c>
      <c r="G19" s="75"/>
    </row>
    <row r="20" spans="1:7">
      <c r="A20" s="582" t="s">
        <v>98</v>
      </c>
      <c r="B20" s="576" t="s">
        <v>438</v>
      </c>
      <c r="C20" s="400" t="s">
        <v>22</v>
      </c>
      <c r="D20" s="463"/>
      <c r="E20" s="584"/>
      <c r="F20" s="362" t="str">
        <f t="shared" si="0"/>
        <v xml:space="preserve"> </v>
      </c>
      <c r="G20" s="75"/>
    </row>
    <row r="21" spans="1:7">
      <c r="A21" s="582"/>
      <c r="B21" s="576"/>
      <c r="C21" s="400"/>
      <c r="D21" s="463"/>
      <c r="E21" s="584"/>
      <c r="F21" s="362" t="str">
        <f t="shared" si="0"/>
        <v xml:space="preserve"> </v>
      </c>
      <c r="G21" s="75"/>
    </row>
    <row r="22" spans="1:7" s="641" customFormat="1">
      <c r="A22" s="361">
        <v>8</v>
      </c>
      <c r="B22" s="576" t="s">
        <v>439</v>
      </c>
      <c r="C22" s="400" t="s">
        <v>22</v>
      </c>
      <c r="D22" s="345"/>
      <c r="E22" s="584"/>
      <c r="F22" s="362" t="str">
        <f t="shared" si="0"/>
        <v xml:space="preserve"> </v>
      </c>
      <c r="G22" s="570"/>
    </row>
    <row r="23" spans="1:7">
      <c r="A23" s="582"/>
      <c r="B23" s="576"/>
      <c r="C23" s="400"/>
      <c r="D23" s="463"/>
      <c r="E23" s="584"/>
      <c r="F23" s="362" t="str">
        <f t="shared" si="0"/>
        <v xml:space="preserve"> </v>
      </c>
      <c r="G23" s="75"/>
    </row>
    <row r="24" spans="1:7">
      <c r="A24" s="582" t="s">
        <v>100</v>
      </c>
      <c r="B24" s="576" t="s">
        <v>440</v>
      </c>
      <c r="C24" s="400" t="s">
        <v>22</v>
      </c>
      <c r="D24" s="463"/>
      <c r="E24" s="584"/>
      <c r="F24" s="362" t="str">
        <f t="shared" si="0"/>
        <v xml:space="preserve"> </v>
      </c>
      <c r="G24" s="75"/>
    </row>
    <row r="25" spans="1:7">
      <c r="A25" s="582"/>
      <c r="B25" s="576"/>
      <c r="C25" s="400"/>
      <c r="D25" s="463"/>
      <c r="E25" s="584"/>
      <c r="F25" s="362" t="str">
        <f t="shared" si="0"/>
        <v xml:space="preserve"> </v>
      </c>
      <c r="G25" s="75"/>
    </row>
    <row r="26" spans="1:7" ht="33">
      <c r="A26" s="582" t="s">
        <v>101</v>
      </c>
      <c r="B26" s="576" t="s">
        <v>441</v>
      </c>
      <c r="C26" s="400" t="s">
        <v>22</v>
      </c>
      <c r="D26" s="463">
        <v>5</v>
      </c>
      <c r="E26" s="584"/>
      <c r="F26" s="362">
        <f t="shared" si="0"/>
        <v>0</v>
      </c>
      <c r="G26" s="75"/>
    </row>
    <row r="27" spans="1:7">
      <c r="A27" s="582"/>
      <c r="B27" s="576"/>
      <c r="C27" s="400"/>
      <c r="D27" s="463"/>
      <c r="E27" s="584"/>
      <c r="F27" s="362" t="str">
        <f t="shared" si="0"/>
        <v xml:space="preserve"> </v>
      </c>
      <c r="G27" s="75"/>
    </row>
    <row r="28" spans="1:7" ht="33">
      <c r="A28" s="582" t="s">
        <v>102</v>
      </c>
      <c r="B28" s="576" t="s">
        <v>442</v>
      </c>
      <c r="C28" s="400" t="s">
        <v>22</v>
      </c>
      <c r="D28" s="463"/>
      <c r="E28" s="584"/>
      <c r="F28" s="362" t="str">
        <f t="shared" si="0"/>
        <v xml:space="preserve"> </v>
      </c>
      <c r="G28" s="75"/>
    </row>
    <row r="29" spans="1:7" ht="14.25" customHeight="1" thickBot="1">
      <c r="A29" s="582"/>
      <c r="B29" s="576"/>
      <c r="C29" s="400"/>
      <c r="D29" s="463"/>
      <c r="E29" s="584"/>
      <c r="F29" s="362" t="str">
        <f t="shared" si="0"/>
        <v xml:space="preserve"> </v>
      </c>
      <c r="G29" s="75"/>
    </row>
    <row r="30" spans="1:7" s="646" customFormat="1" ht="17.25" thickBot="1">
      <c r="A30" s="411"/>
      <c r="B30" s="388" t="s">
        <v>443</v>
      </c>
      <c r="C30" s="585"/>
      <c r="D30" s="586"/>
      <c r="E30" s="587"/>
      <c r="F30" s="588">
        <f>SUM(F8:F29)</f>
        <v>0</v>
      </c>
      <c r="G30" s="281"/>
    </row>
    <row r="31" spans="1:7" s="646" customFormat="1" ht="17.25" thickTop="1">
      <c r="A31" s="411"/>
      <c r="B31" s="643"/>
      <c r="C31" s="397"/>
      <c r="D31" s="373"/>
      <c r="E31" s="589"/>
      <c r="F31" s="386"/>
      <c r="G31" s="281"/>
    </row>
    <row r="32" spans="1:7">
      <c r="A32" s="582"/>
      <c r="B32" s="576"/>
      <c r="C32" s="400"/>
      <c r="D32" s="463"/>
      <c r="E32" s="584"/>
      <c r="F32" s="410"/>
      <c r="G32" s="75"/>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Normal="100" zoomScaleSheetLayoutView="100" workbookViewId="0">
      <selection activeCell="E6" sqref="E6:E10"/>
    </sheetView>
  </sheetViews>
  <sheetFormatPr defaultRowHeight="16.5"/>
  <cols>
    <col min="1" max="1" width="5.140625" style="57" customWidth="1"/>
    <col min="2" max="2" width="41.5703125" style="583" customWidth="1"/>
    <col min="3" max="3" width="7.42578125" style="574" customWidth="1"/>
    <col min="4" max="4" width="8.85546875" style="594" customWidth="1"/>
    <col min="5" max="5" width="10.28515625" style="340" customWidth="1"/>
    <col min="6" max="6" width="13.5703125" style="575" customWidth="1"/>
    <col min="7" max="7" width="9.140625" style="595"/>
    <col min="8" max="10" width="9.140625" style="574"/>
    <col min="11" max="11" width="7.140625" style="574" customWidth="1"/>
    <col min="12" max="16384" width="9.140625" style="574"/>
  </cols>
  <sheetData>
    <row r="1" spans="1:8" s="75" customFormat="1">
      <c r="A1" s="395"/>
      <c r="B1" s="116"/>
      <c r="D1" s="340"/>
      <c r="E1" s="340"/>
      <c r="F1" s="438"/>
      <c r="G1" s="345"/>
    </row>
    <row r="2" spans="1:8" s="75" customFormat="1">
      <c r="A2" s="395" t="s">
        <v>259</v>
      </c>
      <c r="B2" s="577" t="s">
        <v>425</v>
      </c>
      <c r="C2" s="337"/>
      <c r="D2" s="341"/>
      <c r="E2" s="341"/>
      <c r="F2" s="440"/>
      <c r="G2" s="345"/>
    </row>
    <row r="3" spans="1:8" s="75" customFormat="1">
      <c r="A3" s="590"/>
      <c r="B3" s="116"/>
      <c r="D3" s="340"/>
      <c r="E3" s="340"/>
      <c r="F3" s="438"/>
      <c r="G3" s="345"/>
    </row>
    <row r="4" spans="1:8" s="281" customFormat="1" ht="17.25" thickBot="1">
      <c r="A4" s="395"/>
      <c r="B4" s="581" t="s">
        <v>6</v>
      </c>
      <c r="C4" s="424" t="s">
        <v>7</v>
      </c>
      <c r="D4" s="417" t="s">
        <v>8</v>
      </c>
      <c r="E4" s="417" t="s">
        <v>9</v>
      </c>
      <c r="F4" s="385" t="s">
        <v>10</v>
      </c>
      <c r="G4" s="351"/>
    </row>
    <row r="5" spans="1:8" s="75" customFormat="1" ht="17.25" thickTop="1">
      <c r="A5" s="361"/>
      <c r="B5" s="576"/>
      <c r="C5" s="400"/>
      <c r="D5" s="463"/>
      <c r="E5" s="463"/>
      <c r="F5" s="410"/>
      <c r="G5" s="345"/>
    </row>
    <row r="6" spans="1:8" s="75" customFormat="1" ht="33">
      <c r="A6" s="361">
        <v>1</v>
      </c>
      <c r="B6" s="583" t="s">
        <v>444</v>
      </c>
      <c r="C6" s="400" t="s">
        <v>22</v>
      </c>
      <c r="D6" s="463">
        <v>46</v>
      </c>
      <c r="E6" s="584"/>
      <c r="F6" s="410">
        <f t="shared" ref="F6:F11" si="0">IF(OR(D6&lt;=0,D6=" ")," ",(D6*E6))</f>
        <v>0</v>
      </c>
      <c r="G6" s="345"/>
    </row>
    <row r="7" spans="1:8" s="75" customFormat="1">
      <c r="A7" s="361"/>
      <c r="B7" s="576"/>
      <c r="C7" s="400"/>
      <c r="D7" s="463"/>
      <c r="E7" s="463"/>
      <c r="F7" s="410" t="str">
        <f t="shared" si="0"/>
        <v xml:space="preserve"> </v>
      </c>
      <c r="G7" s="345"/>
    </row>
    <row r="8" spans="1:8" s="75" customFormat="1" ht="66">
      <c r="A8" s="361">
        <v>2</v>
      </c>
      <c r="B8" s="591" t="s">
        <v>445</v>
      </c>
      <c r="C8" s="592" t="s">
        <v>446</v>
      </c>
      <c r="D8" s="592">
        <v>0.05</v>
      </c>
      <c r="E8" s="584"/>
      <c r="F8" s="410">
        <f t="shared" si="0"/>
        <v>0</v>
      </c>
      <c r="G8" s="345"/>
    </row>
    <row r="9" spans="1:8" s="75" customFormat="1" ht="12.75" customHeight="1">
      <c r="A9" s="361"/>
      <c r="B9" s="576"/>
      <c r="C9" s="400"/>
      <c r="D9" s="463"/>
      <c r="E9" s="584"/>
      <c r="F9" s="410" t="str">
        <f t="shared" si="0"/>
        <v xml:space="preserve"> </v>
      </c>
      <c r="G9" s="345"/>
    </row>
    <row r="10" spans="1:8" s="75" customFormat="1" ht="49.5">
      <c r="A10" s="582" t="s">
        <v>94</v>
      </c>
      <c r="B10" s="593" t="s">
        <v>447</v>
      </c>
      <c r="C10" s="592" t="s">
        <v>446</v>
      </c>
      <c r="D10" s="592">
        <v>0.05</v>
      </c>
      <c r="E10" s="584"/>
      <c r="F10" s="410">
        <f t="shared" si="0"/>
        <v>0</v>
      </c>
      <c r="G10" s="345"/>
    </row>
    <row r="11" spans="1:8" s="75" customFormat="1" ht="17.25" thickBot="1">
      <c r="A11" s="361"/>
      <c r="B11" s="576"/>
      <c r="C11" s="400"/>
      <c r="D11" s="463"/>
      <c r="E11" s="584"/>
      <c r="F11" s="410" t="str">
        <f t="shared" si="0"/>
        <v xml:space="preserve"> </v>
      </c>
      <c r="G11" s="345"/>
    </row>
    <row r="12" spans="1:8" s="281" customFormat="1" ht="17.25" thickBot="1">
      <c r="A12" s="411"/>
      <c r="B12" s="450" t="s">
        <v>448</v>
      </c>
      <c r="C12" s="451"/>
      <c r="D12" s="343"/>
      <c r="E12" s="343"/>
      <c r="F12" s="452">
        <f>SUM(F6:F11)</f>
        <v>0</v>
      </c>
      <c r="G12" s="351"/>
    </row>
    <row r="13" spans="1:8" s="281" customFormat="1" ht="17.25" thickTop="1">
      <c r="A13" s="411"/>
      <c r="B13" s="116"/>
      <c r="C13" s="397"/>
      <c r="D13" s="373"/>
      <c r="E13" s="373"/>
      <c r="F13" s="386"/>
      <c r="G13" s="351"/>
    </row>
    <row r="14" spans="1:8">
      <c r="H14" s="574" t="s">
        <v>364</v>
      </c>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view="pageBreakPreview" zoomScaleNormal="100" zoomScaleSheetLayoutView="100" workbookViewId="0">
      <selection activeCell="E7" sqref="E7:E56"/>
    </sheetView>
  </sheetViews>
  <sheetFormatPr defaultRowHeight="16.5"/>
  <cols>
    <col min="1" max="1" width="4.7109375" style="57" customWidth="1"/>
    <col min="2" max="2" width="41.85546875" style="576" customWidth="1"/>
    <col min="3" max="3" width="7.140625" style="209" customWidth="1"/>
    <col min="4" max="4" width="9.28515625" style="595" customWidth="1"/>
    <col min="5" max="5" width="10.7109375" style="601" customWidth="1"/>
    <col min="6" max="6" width="13.28515625" style="602" customWidth="1"/>
    <col min="7" max="10" width="9.140625" style="574"/>
    <col min="11" max="11" width="7.140625" style="574" customWidth="1"/>
    <col min="12" max="16384" width="9.140625" style="574"/>
  </cols>
  <sheetData>
    <row r="1" spans="1:7" s="75" customFormat="1">
      <c r="A1" s="395"/>
      <c r="B1" s="116"/>
      <c r="C1" s="400"/>
      <c r="D1" s="345"/>
      <c r="E1" s="74"/>
      <c r="F1" s="362"/>
    </row>
    <row r="2" spans="1:7" s="75" customFormat="1">
      <c r="A2" s="395" t="s">
        <v>258</v>
      </c>
      <c r="B2" s="577" t="s">
        <v>449</v>
      </c>
      <c r="C2" s="425"/>
      <c r="D2" s="346"/>
      <c r="E2" s="344"/>
      <c r="F2" s="453"/>
    </row>
    <row r="3" spans="1:7" s="75" customFormat="1">
      <c r="A3" s="395"/>
      <c r="B3" s="116"/>
      <c r="C3" s="400"/>
      <c r="D3" s="345"/>
      <c r="E3" s="74"/>
      <c r="F3" s="362"/>
    </row>
    <row r="4" spans="1:7" s="281" customFormat="1" ht="17.25" thickBot="1">
      <c r="A4" s="395"/>
      <c r="B4" s="596" t="s">
        <v>6</v>
      </c>
      <c r="C4" s="427" t="s">
        <v>7</v>
      </c>
      <c r="D4" s="455" t="s">
        <v>8</v>
      </c>
      <c r="E4" s="456" t="s">
        <v>9</v>
      </c>
      <c r="F4" s="428" t="s">
        <v>10</v>
      </c>
    </row>
    <row r="5" spans="1:7" s="75" customFormat="1" ht="17.25" thickTop="1">
      <c r="A5" s="361"/>
      <c r="B5" s="576"/>
      <c r="C5" s="400"/>
      <c r="D5" s="345"/>
      <c r="E5" s="74"/>
      <c r="F5" s="362"/>
    </row>
    <row r="6" spans="1:7" s="75" customFormat="1">
      <c r="A6" s="582" t="s">
        <v>92</v>
      </c>
      <c r="B6" s="597" t="s">
        <v>450</v>
      </c>
      <c r="C6" s="400"/>
      <c r="D6" s="463"/>
      <c r="E6" s="402"/>
      <c r="F6" s="410"/>
    </row>
    <row r="7" spans="1:7" s="570" customFormat="1" ht="15.75" customHeight="1">
      <c r="A7" s="582" t="s">
        <v>81</v>
      </c>
      <c r="B7" s="583" t="s">
        <v>451</v>
      </c>
      <c r="C7" s="400" t="s">
        <v>11</v>
      </c>
      <c r="D7" s="345">
        <v>15</v>
      </c>
      <c r="E7" s="584"/>
      <c r="F7" s="362">
        <f t="shared" ref="F7:F25" si="0">IF(OR(D7&lt;=0,D7=" ")," ",(D7*E7))</f>
        <v>0</v>
      </c>
      <c r="G7" s="598"/>
    </row>
    <row r="8" spans="1:7" s="75" customFormat="1">
      <c r="A8" s="361"/>
      <c r="B8" s="576"/>
      <c r="C8" s="400"/>
      <c r="D8" s="345"/>
      <c r="E8" s="584"/>
      <c r="F8" s="362" t="str">
        <f t="shared" si="0"/>
        <v xml:space="preserve"> </v>
      </c>
    </row>
    <row r="9" spans="1:7" s="75" customFormat="1">
      <c r="A9" s="582" t="s">
        <v>93</v>
      </c>
      <c r="B9" s="597" t="s">
        <v>452</v>
      </c>
      <c r="C9" s="400"/>
      <c r="D9" s="463"/>
      <c r="E9" s="584"/>
      <c r="F9" s="362" t="str">
        <f t="shared" si="0"/>
        <v xml:space="preserve"> </v>
      </c>
      <c r="G9" s="340"/>
    </row>
    <row r="10" spans="1:7" s="75" customFormat="1">
      <c r="A10" s="582" t="s">
        <v>81</v>
      </c>
      <c r="B10" s="593" t="s">
        <v>453</v>
      </c>
      <c r="C10" s="400" t="s">
        <v>11</v>
      </c>
      <c r="D10" s="345">
        <v>150</v>
      </c>
      <c r="E10" s="584"/>
      <c r="F10" s="362">
        <f t="shared" si="0"/>
        <v>0</v>
      </c>
    </row>
    <row r="11" spans="1:7" s="75" customFormat="1">
      <c r="A11" s="582" t="s">
        <v>81</v>
      </c>
      <c r="B11" s="593" t="s">
        <v>454</v>
      </c>
      <c r="C11" s="400" t="s">
        <v>11</v>
      </c>
      <c r="D11" s="345">
        <v>140</v>
      </c>
      <c r="E11" s="584"/>
      <c r="F11" s="362">
        <f t="shared" si="0"/>
        <v>0</v>
      </c>
    </row>
    <row r="12" spans="1:7" s="75" customFormat="1">
      <c r="A12" s="582" t="s">
        <v>81</v>
      </c>
      <c r="B12" s="593" t="s">
        <v>455</v>
      </c>
      <c r="C12" s="400" t="s">
        <v>11</v>
      </c>
      <c r="D12" s="345">
        <v>180</v>
      </c>
      <c r="E12" s="584"/>
      <c r="F12" s="362">
        <f t="shared" si="0"/>
        <v>0</v>
      </c>
    </row>
    <row r="13" spans="1:7" s="75" customFormat="1" ht="14.25" customHeight="1">
      <c r="A13" s="582"/>
      <c r="B13" s="576"/>
      <c r="C13" s="400"/>
      <c r="D13" s="345"/>
      <c r="E13" s="584"/>
      <c r="F13" s="362" t="str">
        <f t="shared" si="0"/>
        <v xml:space="preserve"> </v>
      </c>
    </row>
    <row r="14" spans="1:7" s="75" customFormat="1" ht="49.5">
      <c r="A14" s="361">
        <v>3</v>
      </c>
      <c r="B14" s="593" t="s">
        <v>456</v>
      </c>
      <c r="C14" s="400"/>
      <c r="D14" s="345"/>
      <c r="E14" s="584"/>
      <c r="F14" s="362" t="str">
        <f t="shared" si="0"/>
        <v xml:space="preserve"> </v>
      </c>
    </row>
    <row r="15" spans="1:7" s="75" customFormat="1">
      <c r="A15" s="361"/>
      <c r="B15" s="593" t="s">
        <v>457</v>
      </c>
      <c r="C15" s="400" t="s">
        <v>11</v>
      </c>
      <c r="D15" s="345">
        <v>290</v>
      </c>
      <c r="E15" s="584"/>
      <c r="F15" s="362">
        <f t="shared" si="0"/>
        <v>0</v>
      </c>
    </row>
    <row r="16" spans="1:7" s="75" customFormat="1">
      <c r="A16" s="361"/>
      <c r="B16" s="593" t="s">
        <v>458</v>
      </c>
      <c r="C16" s="400" t="s">
        <v>11</v>
      </c>
      <c r="D16" s="345">
        <v>5</v>
      </c>
      <c r="E16" s="584"/>
      <c r="F16" s="362">
        <f t="shared" si="0"/>
        <v>0</v>
      </c>
    </row>
    <row r="17" spans="1:7" s="75" customFormat="1">
      <c r="A17" s="361"/>
      <c r="B17" s="576"/>
      <c r="C17" s="400"/>
      <c r="D17" s="345"/>
      <c r="E17" s="584"/>
      <c r="F17" s="362" t="str">
        <f t="shared" si="0"/>
        <v xml:space="preserve"> </v>
      </c>
    </row>
    <row r="18" spans="1:7" s="75" customFormat="1" ht="49.5">
      <c r="A18" s="582" t="s">
        <v>95</v>
      </c>
      <c r="B18" s="593" t="s">
        <v>459</v>
      </c>
      <c r="C18" s="400"/>
      <c r="D18" s="345"/>
      <c r="E18" s="584"/>
      <c r="F18" s="362" t="str">
        <f t="shared" si="0"/>
        <v xml:space="preserve"> </v>
      </c>
    </row>
    <row r="19" spans="1:7" s="75" customFormat="1">
      <c r="A19" s="582"/>
      <c r="B19" s="593" t="s">
        <v>460</v>
      </c>
      <c r="C19" s="400" t="s">
        <v>11</v>
      </c>
      <c r="D19" s="345">
        <v>20</v>
      </c>
      <c r="E19" s="584"/>
      <c r="F19" s="362">
        <f t="shared" si="0"/>
        <v>0</v>
      </c>
    </row>
    <row r="20" spans="1:7" s="75" customFormat="1">
      <c r="A20" s="582"/>
      <c r="B20" s="593" t="s">
        <v>461</v>
      </c>
      <c r="C20" s="400" t="s">
        <v>11</v>
      </c>
      <c r="D20" s="345">
        <v>160</v>
      </c>
      <c r="E20" s="584"/>
      <c r="F20" s="362">
        <f t="shared" si="0"/>
        <v>0</v>
      </c>
    </row>
    <row r="21" spans="1:7" s="75" customFormat="1" ht="12" customHeight="1">
      <c r="A21" s="582"/>
      <c r="B21" s="576"/>
      <c r="C21" s="400"/>
      <c r="D21" s="345"/>
      <c r="E21" s="584"/>
      <c r="F21" s="362" t="str">
        <f t="shared" si="0"/>
        <v xml:space="preserve"> </v>
      </c>
    </row>
    <row r="22" spans="1:7" s="75" customFormat="1" ht="49.5">
      <c r="A22" s="582" t="s">
        <v>96</v>
      </c>
      <c r="B22" s="593" t="s">
        <v>462</v>
      </c>
      <c r="C22" s="400"/>
      <c r="D22" s="345"/>
      <c r="E22" s="584"/>
      <c r="F22" s="362" t="str">
        <f t="shared" si="0"/>
        <v xml:space="preserve"> </v>
      </c>
    </row>
    <row r="23" spans="1:7" s="75" customFormat="1">
      <c r="A23" s="582"/>
      <c r="B23" s="593" t="s">
        <v>463</v>
      </c>
      <c r="C23" s="400" t="s">
        <v>22</v>
      </c>
      <c r="D23" s="345">
        <v>4</v>
      </c>
      <c r="E23" s="584"/>
      <c r="F23" s="362">
        <f t="shared" si="0"/>
        <v>0</v>
      </c>
    </row>
    <row r="24" spans="1:7" s="75" customFormat="1">
      <c r="A24" s="582"/>
      <c r="B24" s="583" t="s">
        <v>464</v>
      </c>
      <c r="C24" s="400" t="s">
        <v>22</v>
      </c>
      <c r="D24" s="345">
        <v>3</v>
      </c>
      <c r="E24" s="584"/>
      <c r="F24" s="362">
        <f t="shared" si="0"/>
        <v>0</v>
      </c>
    </row>
    <row r="25" spans="1:7" s="75" customFormat="1">
      <c r="A25" s="582"/>
      <c r="B25" s="583" t="s">
        <v>465</v>
      </c>
      <c r="C25" s="400" t="s">
        <v>22</v>
      </c>
      <c r="D25" s="345">
        <v>2</v>
      </c>
      <c r="E25" s="584"/>
      <c r="F25" s="362">
        <f t="shared" si="0"/>
        <v>0</v>
      </c>
    </row>
    <row r="26" spans="1:7" s="75" customFormat="1">
      <c r="A26" s="361"/>
      <c r="B26" s="576"/>
      <c r="C26" s="400"/>
      <c r="D26" s="345"/>
      <c r="E26" s="74"/>
      <c r="F26" s="362"/>
    </row>
    <row r="27" spans="1:7" s="75" customFormat="1" ht="49.5">
      <c r="A27" s="582" t="s">
        <v>97</v>
      </c>
      <c r="B27" s="593" t="s">
        <v>466</v>
      </c>
      <c r="C27" s="400"/>
      <c r="D27" s="463"/>
      <c r="E27" s="402"/>
      <c r="F27" s="410"/>
    </row>
    <row r="28" spans="1:7" s="570" customFormat="1" ht="15.75" customHeight="1">
      <c r="A28" s="582" t="s">
        <v>81</v>
      </c>
      <c r="B28" s="593" t="s">
        <v>467</v>
      </c>
      <c r="C28" s="400" t="s">
        <v>22</v>
      </c>
      <c r="D28" s="345">
        <v>8</v>
      </c>
      <c r="E28" s="584"/>
      <c r="F28" s="362">
        <f t="shared" ref="F28:F42" si="1">IF(OR(D28&lt;=0,D28=" ")," ",(D28*E28))</f>
        <v>0</v>
      </c>
      <c r="G28" s="598"/>
    </row>
    <row r="29" spans="1:7" s="75" customFormat="1">
      <c r="A29" s="361"/>
      <c r="B29" s="576"/>
      <c r="C29" s="400"/>
      <c r="D29" s="345"/>
      <c r="E29" s="584"/>
      <c r="F29" s="362" t="str">
        <f t="shared" si="1"/>
        <v xml:space="preserve"> </v>
      </c>
    </row>
    <row r="30" spans="1:7" s="75" customFormat="1" ht="66">
      <c r="A30" s="582" t="s">
        <v>98</v>
      </c>
      <c r="B30" s="593" t="s">
        <v>468</v>
      </c>
      <c r="C30" s="400"/>
      <c r="D30" s="463"/>
      <c r="E30" s="584"/>
      <c r="F30" s="362" t="str">
        <f t="shared" si="1"/>
        <v xml:space="preserve"> </v>
      </c>
      <c r="G30" s="340"/>
    </row>
    <row r="31" spans="1:7" s="75" customFormat="1">
      <c r="A31" s="582" t="s">
        <v>81</v>
      </c>
      <c r="B31" s="593" t="s">
        <v>467</v>
      </c>
      <c r="C31" s="400" t="s">
        <v>22</v>
      </c>
      <c r="D31" s="345">
        <v>2</v>
      </c>
      <c r="E31" s="584"/>
      <c r="F31" s="362">
        <f t="shared" si="1"/>
        <v>0</v>
      </c>
    </row>
    <row r="32" spans="1:7" s="75" customFormat="1" ht="14.25" customHeight="1">
      <c r="A32" s="582"/>
      <c r="B32" s="576"/>
      <c r="C32" s="400"/>
      <c r="D32" s="345"/>
      <c r="E32" s="584"/>
      <c r="F32" s="362" t="str">
        <f t="shared" si="1"/>
        <v xml:space="preserve"> </v>
      </c>
    </row>
    <row r="33" spans="1:7" s="75" customFormat="1" ht="33">
      <c r="A33" s="361">
        <v>8</v>
      </c>
      <c r="B33" s="599" t="s">
        <v>469</v>
      </c>
      <c r="C33" s="400"/>
      <c r="D33" s="345"/>
      <c r="E33" s="584"/>
      <c r="F33" s="362" t="str">
        <f t="shared" si="1"/>
        <v xml:space="preserve"> </v>
      </c>
    </row>
    <row r="34" spans="1:7" s="75" customFormat="1">
      <c r="A34" s="361"/>
      <c r="B34" s="599" t="s">
        <v>470</v>
      </c>
      <c r="C34" s="400" t="s">
        <v>22</v>
      </c>
      <c r="D34" s="345">
        <v>4</v>
      </c>
      <c r="E34" s="584"/>
      <c r="F34" s="362">
        <f t="shared" si="1"/>
        <v>0</v>
      </c>
    </row>
    <row r="35" spans="1:7" s="75" customFormat="1">
      <c r="A35" s="361"/>
      <c r="B35" s="576"/>
      <c r="C35" s="400"/>
      <c r="D35" s="345"/>
      <c r="E35" s="584"/>
      <c r="F35" s="362" t="str">
        <f t="shared" si="1"/>
        <v xml:space="preserve"> </v>
      </c>
    </row>
    <row r="36" spans="1:7" s="75" customFormat="1" ht="49.5">
      <c r="A36" s="582" t="s">
        <v>100</v>
      </c>
      <c r="B36" s="599" t="s">
        <v>471</v>
      </c>
      <c r="C36" s="400"/>
      <c r="D36" s="345"/>
      <c r="E36" s="584"/>
      <c r="F36" s="362" t="str">
        <f t="shared" si="1"/>
        <v xml:space="preserve"> </v>
      </c>
    </row>
    <row r="37" spans="1:7" s="75" customFormat="1">
      <c r="A37" s="582"/>
      <c r="B37" s="593"/>
      <c r="C37" s="400" t="s">
        <v>22</v>
      </c>
      <c r="D37" s="345">
        <v>1</v>
      </c>
      <c r="E37" s="584"/>
      <c r="F37" s="362">
        <f t="shared" si="1"/>
        <v>0</v>
      </c>
    </row>
    <row r="38" spans="1:7" s="75" customFormat="1" ht="12" customHeight="1">
      <c r="A38" s="582"/>
      <c r="B38" s="576"/>
      <c r="C38" s="400"/>
      <c r="D38" s="345"/>
      <c r="E38" s="584"/>
      <c r="F38" s="362" t="str">
        <f t="shared" si="1"/>
        <v xml:space="preserve"> </v>
      </c>
    </row>
    <row r="39" spans="1:7" s="75" customFormat="1" ht="49.5">
      <c r="A39" s="582" t="s">
        <v>101</v>
      </c>
      <c r="B39" s="599" t="s">
        <v>472</v>
      </c>
      <c r="C39" s="400"/>
      <c r="D39" s="345"/>
      <c r="E39" s="584"/>
      <c r="F39" s="362" t="str">
        <f t="shared" si="1"/>
        <v xml:space="preserve"> </v>
      </c>
    </row>
    <row r="40" spans="1:7" s="75" customFormat="1">
      <c r="A40" s="582"/>
      <c r="B40" s="599" t="s">
        <v>473</v>
      </c>
      <c r="C40" s="400" t="s">
        <v>11</v>
      </c>
      <c r="D40" s="345">
        <v>60</v>
      </c>
      <c r="E40" s="584"/>
      <c r="F40" s="362">
        <f t="shared" si="1"/>
        <v>0</v>
      </c>
    </row>
    <row r="41" spans="1:7" s="75" customFormat="1">
      <c r="A41" s="582"/>
      <c r="B41" s="599" t="s">
        <v>474</v>
      </c>
      <c r="C41" s="400" t="s">
        <v>11</v>
      </c>
      <c r="D41" s="345">
        <v>30</v>
      </c>
      <c r="E41" s="584"/>
      <c r="F41" s="362">
        <f t="shared" si="1"/>
        <v>0</v>
      </c>
    </row>
    <row r="42" spans="1:7" s="75" customFormat="1">
      <c r="A42" s="582"/>
      <c r="B42" s="599" t="s">
        <v>475</v>
      </c>
      <c r="C42" s="400" t="s">
        <v>11</v>
      </c>
      <c r="D42" s="345">
        <v>10</v>
      </c>
      <c r="E42" s="584"/>
      <c r="F42" s="362">
        <f t="shared" si="1"/>
        <v>0</v>
      </c>
    </row>
    <row r="43" spans="1:7" s="75" customFormat="1">
      <c r="A43" s="582"/>
      <c r="B43" s="599"/>
      <c r="C43" s="400"/>
      <c r="D43" s="345"/>
      <c r="E43" s="584"/>
      <c r="F43" s="362"/>
    </row>
    <row r="44" spans="1:7" s="75" customFormat="1" ht="49.5">
      <c r="A44" s="582" t="s">
        <v>102</v>
      </c>
      <c r="B44" s="599" t="s">
        <v>476</v>
      </c>
      <c r="C44" s="400"/>
      <c r="D44" s="463"/>
      <c r="E44" s="402"/>
      <c r="F44" s="410"/>
    </row>
    <row r="45" spans="1:7" s="570" customFormat="1" ht="15.75" customHeight="1">
      <c r="A45" s="582" t="s">
        <v>81</v>
      </c>
      <c r="B45" s="599" t="s">
        <v>477</v>
      </c>
      <c r="C45" s="400" t="s">
        <v>22</v>
      </c>
      <c r="D45" s="345">
        <v>20</v>
      </c>
      <c r="E45" s="584"/>
      <c r="F45" s="362">
        <f t="shared" ref="F45:F55" si="2">IF(OR(D45&lt;=0,D45=" ")," ",(D45*E45))</f>
        <v>0</v>
      </c>
      <c r="G45" s="598"/>
    </row>
    <row r="46" spans="1:7" s="75" customFormat="1">
      <c r="A46" s="361"/>
      <c r="B46" s="576"/>
      <c r="C46" s="400"/>
      <c r="D46" s="345"/>
      <c r="E46" s="584"/>
      <c r="F46" s="362" t="str">
        <f t="shared" si="2"/>
        <v xml:space="preserve"> </v>
      </c>
    </row>
    <row r="47" spans="1:7" s="75" customFormat="1" ht="49.5">
      <c r="A47" s="582" t="s">
        <v>103</v>
      </c>
      <c r="B47" s="599" t="s">
        <v>478</v>
      </c>
      <c r="C47" s="400"/>
      <c r="D47" s="463"/>
      <c r="E47" s="584"/>
      <c r="F47" s="362" t="str">
        <f t="shared" si="2"/>
        <v xml:space="preserve"> </v>
      </c>
      <c r="G47" s="340"/>
    </row>
    <row r="48" spans="1:7" s="75" customFormat="1">
      <c r="A48" s="582" t="s">
        <v>81</v>
      </c>
      <c r="B48" s="599" t="s">
        <v>479</v>
      </c>
      <c r="C48" s="400" t="s">
        <v>22</v>
      </c>
      <c r="D48" s="345">
        <v>10</v>
      </c>
      <c r="E48" s="584"/>
      <c r="F48" s="362">
        <f t="shared" si="2"/>
        <v>0</v>
      </c>
    </row>
    <row r="49" spans="1:8" s="75" customFormat="1">
      <c r="A49" s="582" t="s">
        <v>81</v>
      </c>
      <c r="B49" s="583" t="s">
        <v>480</v>
      </c>
      <c r="C49" s="400" t="s">
        <v>22</v>
      </c>
      <c r="D49" s="345">
        <v>10</v>
      </c>
      <c r="E49" s="584"/>
      <c r="F49" s="362">
        <f t="shared" si="2"/>
        <v>0</v>
      </c>
    </row>
    <row r="50" spans="1:8" s="75" customFormat="1" ht="14.25" customHeight="1">
      <c r="A50" s="582"/>
      <c r="B50" s="576"/>
      <c r="C50" s="400"/>
      <c r="D50" s="345"/>
      <c r="E50" s="584"/>
      <c r="F50" s="362" t="str">
        <f t="shared" si="2"/>
        <v xml:space="preserve"> </v>
      </c>
    </row>
    <row r="51" spans="1:8" s="75" customFormat="1" ht="66">
      <c r="A51" s="361">
        <v>13</v>
      </c>
      <c r="B51" s="591" t="s">
        <v>481</v>
      </c>
      <c r="C51" s="400"/>
      <c r="D51" s="345"/>
      <c r="E51" s="584"/>
      <c r="F51" s="362" t="str">
        <f t="shared" si="2"/>
        <v xml:space="preserve"> </v>
      </c>
    </row>
    <row r="52" spans="1:8" s="75" customFormat="1">
      <c r="A52" s="361"/>
      <c r="B52" s="593"/>
      <c r="C52" s="400" t="s">
        <v>446</v>
      </c>
      <c r="D52" s="600">
        <v>0.05</v>
      </c>
      <c r="E52" s="584"/>
      <c r="F52" s="362">
        <f t="shared" si="2"/>
        <v>0</v>
      </c>
    </row>
    <row r="53" spans="1:8" s="75" customFormat="1">
      <c r="A53" s="361"/>
      <c r="B53" s="576"/>
      <c r="C53" s="400"/>
      <c r="D53" s="345"/>
      <c r="E53" s="584"/>
      <c r="F53" s="362" t="str">
        <f t="shared" si="2"/>
        <v xml:space="preserve"> </v>
      </c>
    </row>
    <row r="54" spans="1:8" s="75" customFormat="1" ht="49.5">
      <c r="A54" s="582" t="s">
        <v>482</v>
      </c>
      <c r="B54" s="593" t="s">
        <v>447</v>
      </c>
      <c r="C54" s="400"/>
      <c r="D54" s="345"/>
      <c r="E54" s="584"/>
      <c r="F54" s="362" t="str">
        <f t="shared" si="2"/>
        <v xml:space="preserve"> </v>
      </c>
    </row>
    <row r="55" spans="1:8" s="75" customFormat="1">
      <c r="A55" s="582"/>
      <c r="B55" s="593"/>
      <c r="C55" s="400" t="s">
        <v>446</v>
      </c>
      <c r="D55" s="600">
        <v>0.05</v>
      </c>
      <c r="E55" s="584"/>
      <c r="F55" s="362">
        <f t="shared" si="2"/>
        <v>0</v>
      </c>
    </row>
    <row r="56" spans="1:8" s="75" customFormat="1" ht="17.25" thickBot="1">
      <c r="A56" s="582"/>
      <c r="B56" s="576"/>
      <c r="C56" s="400"/>
      <c r="D56" s="345"/>
      <c r="E56" s="584"/>
      <c r="F56" s="362" t="str">
        <f>IF(OR(D56&lt;=0,D56=" ")," ",(D56*E56))</f>
        <v xml:space="preserve"> </v>
      </c>
      <c r="H56" s="340"/>
    </row>
    <row r="57" spans="1:8" s="281" customFormat="1" ht="17.25" thickBot="1">
      <c r="A57" s="411"/>
      <c r="B57" s="450" t="s">
        <v>483</v>
      </c>
      <c r="C57" s="459"/>
      <c r="D57" s="348"/>
      <c r="E57" s="460"/>
      <c r="F57" s="461">
        <f>SUM(F7:F55)</f>
        <v>0</v>
      </c>
    </row>
    <row r="58" spans="1:8" s="281" customFormat="1" ht="17.25" thickTop="1">
      <c r="A58" s="411"/>
      <c r="B58" s="116"/>
      <c r="C58" s="414"/>
      <c r="D58" s="375"/>
      <c r="E58" s="374"/>
      <c r="F58" s="415"/>
    </row>
    <row r="59" spans="1:8" s="281" customFormat="1">
      <c r="A59" s="411"/>
      <c r="B59" s="116"/>
      <c r="C59" s="414"/>
      <c r="D59" s="375"/>
      <c r="E59" s="374"/>
      <c r="F59" s="415"/>
    </row>
    <row r="60" spans="1:8" s="75" customFormat="1">
      <c r="A60" s="361"/>
      <c r="B60" s="576"/>
      <c r="C60" s="400"/>
      <c r="D60" s="345"/>
      <c r="E60" s="74"/>
      <c r="F60" s="362"/>
    </row>
    <row r="61" spans="1:8" s="75" customFormat="1">
      <c r="A61" s="361"/>
      <c r="B61" s="576"/>
      <c r="C61" s="400"/>
      <c r="D61" s="345"/>
      <c r="E61" s="74"/>
      <c r="F61" s="362"/>
    </row>
    <row r="62" spans="1:8" s="75" customFormat="1">
      <c r="A62" s="361"/>
      <c r="B62" s="576"/>
      <c r="C62" s="400"/>
      <c r="D62" s="345"/>
      <c r="E62" s="74"/>
      <c r="F62" s="362"/>
    </row>
    <row r="63" spans="1:8" s="75" customFormat="1">
      <c r="A63" s="361"/>
      <c r="B63" s="576"/>
      <c r="C63" s="400"/>
      <c r="D63" s="345"/>
      <c r="E63" s="74"/>
      <c r="F63" s="362"/>
    </row>
    <row r="64" spans="1:8" s="75" customFormat="1">
      <c r="A64" s="361"/>
      <c r="B64" s="576"/>
      <c r="C64" s="400"/>
      <c r="D64" s="345"/>
      <c r="E64" s="74"/>
      <c r="F64" s="362"/>
    </row>
    <row r="65" spans="1:6" s="75" customFormat="1">
      <c r="A65" s="361"/>
      <c r="B65" s="576"/>
      <c r="C65" s="400"/>
      <c r="D65" s="345"/>
      <c r="E65" s="74"/>
      <c r="F65" s="362"/>
    </row>
    <row r="66" spans="1:6" s="75" customFormat="1">
      <c r="A66" s="361"/>
      <c r="B66" s="576"/>
      <c r="C66" s="400"/>
      <c r="D66" s="345"/>
      <c r="E66" s="74"/>
      <c r="F66" s="362"/>
    </row>
    <row r="67" spans="1:6" s="75" customFormat="1">
      <c r="A67" s="361"/>
      <c r="B67" s="576"/>
      <c r="C67" s="400"/>
      <c r="D67" s="345"/>
      <c r="E67" s="74"/>
      <c r="F67" s="362"/>
    </row>
    <row r="68" spans="1:6" s="75" customFormat="1">
      <c r="A68" s="361"/>
      <c r="B68" s="576"/>
      <c r="C68" s="400"/>
      <c r="D68" s="345"/>
      <c r="E68" s="74"/>
      <c r="F68" s="362"/>
    </row>
    <row r="69" spans="1:6" s="75" customFormat="1">
      <c r="A69" s="361"/>
      <c r="B69" s="576"/>
      <c r="C69" s="400"/>
      <c r="D69" s="345"/>
      <c r="E69" s="74"/>
      <c r="F69" s="362"/>
    </row>
    <row r="70" spans="1:6" s="75" customFormat="1">
      <c r="A70" s="361"/>
      <c r="B70" s="576"/>
      <c r="C70" s="400"/>
      <c r="D70" s="345"/>
      <c r="E70" s="74"/>
      <c r="F70" s="362"/>
    </row>
    <row r="71" spans="1:6" s="75" customFormat="1">
      <c r="A71" s="361"/>
      <c r="B71" s="576"/>
      <c r="C71" s="400"/>
      <c r="D71" s="345"/>
      <c r="E71" s="74"/>
      <c r="F71" s="362"/>
    </row>
    <row r="72" spans="1:6" s="75" customFormat="1">
      <c r="A72" s="361"/>
      <c r="B72" s="576"/>
      <c r="C72" s="400"/>
      <c r="D72" s="345"/>
      <c r="E72" s="74"/>
      <c r="F72" s="362"/>
    </row>
    <row r="73" spans="1:6" s="75" customFormat="1">
      <c r="A73" s="361"/>
      <c r="B73" s="576"/>
      <c r="C73" s="400"/>
      <c r="D73" s="345"/>
      <c r="E73" s="74"/>
      <c r="F73" s="362"/>
    </row>
    <row r="74" spans="1:6" s="75" customFormat="1">
      <c r="A74" s="361"/>
      <c r="B74" s="576"/>
      <c r="C74" s="400"/>
      <c r="D74" s="345"/>
      <c r="E74" s="74"/>
      <c r="F74" s="362"/>
    </row>
    <row r="75" spans="1:6" s="75" customFormat="1">
      <c r="A75" s="361"/>
      <c r="B75" s="576"/>
      <c r="C75" s="400"/>
      <c r="D75" s="345"/>
      <c r="E75" s="74"/>
      <c r="F75" s="362"/>
    </row>
    <row r="76" spans="1:6" s="75" customFormat="1">
      <c r="A76" s="361"/>
      <c r="B76" s="576"/>
      <c r="C76" s="400"/>
      <c r="D76" s="345"/>
      <c r="E76" s="74"/>
      <c r="F76" s="362"/>
    </row>
    <row r="77" spans="1:6" s="75" customFormat="1">
      <c r="A77" s="361"/>
      <c r="B77" s="576"/>
      <c r="C77" s="400"/>
      <c r="D77" s="345"/>
      <c r="E77" s="74"/>
      <c r="F77" s="362"/>
    </row>
    <row r="78" spans="1:6" s="75" customFormat="1">
      <c r="A78" s="361"/>
      <c r="B78" s="576"/>
      <c r="C78" s="400"/>
      <c r="D78" s="345"/>
      <c r="E78" s="74"/>
      <c r="F78" s="362"/>
    </row>
    <row r="79" spans="1:6" s="75" customFormat="1">
      <c r="A79" s="361"/>
      <c r="B79" s="576"/>
      <c r="C79" s="400"/>
      <c r="D79" s="345"/>
      <c r="E79" s="74"/>
      <c r="F79" s="362"/>
    </row>
    <row r="80" spans="1:6" s="75" customFormat="1">
      <c r="A80" s="361"/>
      <c r="B80" s="576"/>
      <c r="C80" s="400"/>
      <c r="D80" s="345"/>
      <c r="E80" s="74"/>
      <c r="F80" s="362"/>
    </row>
    <row r="81" spans="1:6" s="75" customFormat="1">
      <c r="A81" s="361"/>
      <c r="B81" s="576"/>
      <c r="C81" s="400"/>
      <c r="D81" s="345"/>
      <c r="E81" s="74"/>
      <c r="F81" s="362"/>
    </row>
    <row r="82" spans="1:6" s="75" customFormat="1">
      <c r="A82" s="361"/>
      <c r="B82" s="576"/>
      <c r="C82" s="400"/>
      <c r="D82" s="345"/>
      <c r="E82" s="74"/>
      <c r="F82" s="362"/>
    </row>
    <row r="83" spans="1:6" s="75" customFormat="1">
      <c r="A83" s="361"/>
      <c r="B83" s="576"/>
      <c r="C83" s="400"/>
      <c r="D83" s="345"/>
      <c r="E83" s="74"/>
      <c r="F83" s="362"/>
    </row>
    <row r="84" spans="1:6" s="75" customFormat="1">
      <c r="A84" s="361"/>
      <c r="B84" s="576"/>
      <c r="C84" s="400"/>
      <c r="D84" s="345"/>
      <c r="E84" s="74"/>
      <c r="F84" s="362"/>
    </row>
    <row r="85" spans="1:6" s="75" customFormat="1">
      <c r="A85" s="361"/>
      <c r="B85" s="576"/>
      <c r="C85" s="400"/>
      <c r="D85" s="345"/>
      <c r="E85" s="74"/>
      <c r="F85" s="362"/>
    </row>
    <row r="86" spans="1:6" s="75" customFormat="1">
      <c r="A86" s="361"/>
      <c r="B86" s="576"/>
      <c r="C86" s="400"/>
      <c r="D86" s="345"/>
      <c r="E86" s="74"/>
      <c r="F86" s="362"/>
    </row>
    <row r="87" spans="1:6" s="75" customFormat="1">
      <c r="A87" s="361"/>
      <c r="B87" s="576"/>
      <c r="C87" s="400"/>
      <c r="D87" s="345"/>
      <c r="E87" s="74"/>
      <c r="F87" s="362"/>
    </row>
    <row r="88" spans="1:6" s="75" customFormat="1">
      <c r="A88" s="361"/>
      <c r="B88" s="576"/>
      <c r="C88" s="400"/>
      <c r="D88" s="345"/>
      <c r="E88" s="74"/>
      <c r="F88" s="362"/>
    </row>
    <row r="89" spans="1:6" s="75" customFormat="1">
      <c r="A89" s="361"/>
      <c r="B89" s="576"/>
      <c r="C89" s="400"/>
      <c r="D89" s="345"/>
      <c r="E89" s="74"/>
      <c r="F89" s="362"/>
    </row>
    <row r="90" spans="1:6" s="75" customFormat="1">
      <c r="A90" s="361"/>
      <c r="B90" s="576"/>
      <c r="C90" s="400"/>
      <c r="D90" s="345"/>
      <c r="E90" s="74"/>
      <c r="F90" s="362"/>
    </row>
    <row r="91" spans="1:6" s="75" customFormat="1">
      <c r="A91" s="361"/>
      <c r="B91" s="576"/>
      <c r="C91" s="400"/>
      <c r="D91" s="345"/>
      <c r="E91" s="74"/>
      <c r="F91" s="362"/>
    </row>
    <row r="92" spans="1:6" s="75" customFormat="1">
      <c r="A92" s="361"/>
      <c r="B92" s="576"/>
      <c r="C92" s="400"/>
      <c r="D92" s="345"/>
      <c r="E92" s="74"/>
      <c r="F92" s="362"/>
    </row>
    <row r="93" spans="1:6" s="75" customFormat="1">
      <c r="A93" s="361"/>
      <c r="B93" s="576"/>
      <c r="C93" s="400"/>
      <c r="D93" s="345"/>
      <c r="E93" s="74"/>
      <c r="F93" s="362"/>
    </row>
    <row r="94" spans="1:6" s="75" customFormat="1">
      <c r="A94" s="361"/>
      <c r="B94" s="576"/>
      <c r="C94" s="400"/>
      <c r="D94" s="345"/>
      <c r="E94" s="74"/>
      <c r="F94" s="362"/>
    </row>
    <row r="95" spans="1:6" s="75" customFormat="1">
      <c r="A95" s="361"/>
      <c r="B95" s="576"/>
      <c r="C95" s="400"/>
      <c r="D95" s="345"/>
      <c r="E95" s="74"/>
      <c r="F95" s="362"/>
    </row>
    <row r="96" spans="1:6" s="75" customFormat="1">
      <c r="A96" s="361"/>
      <c r="B96" s="576"/>
      <c r="C96" s="400"/>
      <c r="D96" s="345"/>
      <c r="E96" s="74"/>
      <c r="F96" s="362"/>
    </row>
    <row r="97" spans="1:6" s="75" customFormat="1">
      <c r="A97" s="361"/>
      <c r="B97" s="576"/>
      <c r="C97" s="400"/>
      <c r="D97" s="345"/>
      <c r="E97" s="74"/>
      <c r="F97" s="362"/>
    </row>
    <row r="98" spans="1:6" s="75" customFormat="1">
      <c r="A98" s="361"/>
      <c r="B98" s="576"/>
      <c r="C98" s="400"/>
      <c r="D98" s="345"/>
      <c r="E98" s="74"/>
      <c r="F98" s="362"/>
    </row>
    <row r="99" spans="1:6" s="75" customFormat="1">
      <c r="A99" s="361"/>
      <c r="B99" s="576"/>
      <c r="C99" s="400"/>
      <c r="D99" s="345"/>
      <c r="E99" s="74"/>
      <c r="F99" s="362"/>
    </row>
    <row r="100" spans="1:6" s="75" customFormat="1">
      <c r="A100" s="361"/>
      <c r="B100" s="576"/>
      <c r="C100" s="400"/>
      <c r="D100" s="345"/>
      <c r="E100" s="74"/>
      <c r="F100" s="362"/>
    </row>
    <row r="101" spans="1:6" s="75" customFormat="1">
      <c r="A101" s="361"/>
      <c r="B101" s="576"/>
      <c r="C101" s="400"/>
      <c r="D101" s="345"/>
      <c r="E101" s="74"/>
      <c r="F101" s="362"/>
    </row>
    <row r="102" spans="1:6" s="75" customFormat="1">
      <c r="A102" s="361"/>
      <c r="B102" s="576"/>
      <c r="C102" s="400"/>
      <c r="D102" s="345"/>
      <c r="E102" s="74"/>
      <c r="F102" s="362"/>
    </row>
    <row r="103" spans="1:6" s="75" customFormat="1">
      <c r="A103" s="361"/>
      <c r="B103" s="576"/>
      <c r="C103" s="400"/>
      <c r="D103" s="345"/>
      <c r="E103" s="74"/>
      <c r="F103" s="362"/>
    </row>
    <row r="104" spans="1:6" s="75" customFormat="1">
      <c r="A104" s="361"/>
      <c r="B104" s="576"/>
      <c r="C104" s="400"/>
      <c r="D104" s="345"/>
      <c r="E104" s="74"/>
      <c r="F104" s="362"/>
    </row>
    <row r="105" spans="1:6" s="75" customFormat="1">
      <c r="A105" s="361"/>
      <c r="B105" s="576"/>
      <c r="C105" s="400"/>
      <c r="D105" s="345"/>
      <c r="E105" s="74"/>
      <c r="F105" s="362"/>
    </row>
    <row r="106" spans="1:6" s="75" customFormat="1">
      <c r="A106" s="361"/>
      <c r="B106" s="576"/>
      <c r="C106" s="400"/>
      <c r="D106" s="345"/>
      <c r="E106" s="74"/>
      <c r="F106" s="362"/>
    </row>
    <row r="107" spans="1:6" s="75" customFormat="1">
      <c r="A107" s="361"/>
      <c r="B107" s="576"/>
      <c r="C107" s="400"/>
      <c r="D107" s="345"/>
      <c r="E107" s="74"/>
      <c r="F107" s="362"/>
    </row>
    <row r="108" spans="1:6" s="75" customFormat="1">
      <c r="A108" s="361"/>
      <c r="B108" s="576"/>
      <c r="C108" s="400"/>
      <c r="D108" s="345"/>
      <c r="E108" s="74"/>
      <c r="F108" s="362"/>
    </row>
    <row r="109" spans="1:6" s="75" customFormat="1">
      <c r="A109" s="361"/>
      <c r="B109" s="576"/>
      <c r="C109" s="400"/>
      <c r="D109" s="345"/>
      <c r="E109" s="74"/>
      <c r="F109" s="362"/>
    </row>
    <row r="110" spans="1:6" s="75" customFormat="1">
      <c r="A110" s="361"/>
      <c r="B110" s="576"/>
      <c r="C110" s="400"/>
      <c r="D110" s="345"/>
      <c r="E110" s="74"/>
      <c r="F110" s="362"/>
    </row>
    <row r="111" spans="1:6" s="75" customFormat="1">
      <c r="A111" s="361"/>
      <c r="B111" s="576"/>
      <c r="C111" s="400"/>
      <c r="D111" s="345"/>
      <c r="E111" s="74"/>
      <c r="F111" s="362"/>
    </row>
    <row r="112" spans="1:6" s="75" customFormat="1">
      <c r="A112" s="361"/>
      <c r="B112" s="576"/>
      <c r="C112" s="400"/>
      <c r="D112" s="345"/>
      <c r="E112" s="74"/>
      <c r="F112" s="362"/>
    </row>
    <row r="113" spans="1:6" s="75" customFormat="1">
      <c r="A113" s="361"/>
      <c r="B113" s="576"/>
      <c r="C113" s="400"/>
      <c r="D113" s="345"/>
      <c r="E113" s="74"/>
      <c r="F113" s="362"/>
    </row>
    <row r="114" spans="1:6" s="75" customFormat="1">
      <c r="A114" s="361"/>
      <c r="B114" s="576"/>
      <c r="C114" s="400"/>
      <c r="D114" s="345"/>
      <c r="E114" s="74"/>
      <c r="F114" s="362"/>
    </row>
    <row r="115" spans="1:6" s="75" customFormat="1">
      <c r="A115" s="361"/>
      <c r="B115" s="576"/>
      <c r="C115" s="400"/>
      <c r="D115" s="345"/>
      <c r="E115" s="74"/>
      <c r="F115" s="362"/>
    </row>
    <row r="116" spans="1:6" s="75" customFormat="1">
      <c r="A116" s="361"/>
      <c r="B116" s="576"/>
      <c r="C116" s="400"/>
      <c r="D116" s="345"/>
      <c r="E116" s="74"/>
      <c r="F116" s="362"/>
    </row>
    <row r="117" spans="1:6" s="75" customFormat="1">
      <c r="A117" s="361"/>
      <c r="B117" s="576"/>
      <c r="C117" s="400"/>
      <c r="D117" s="345"/>
      <c r="E117" s="74"/>
      <c r="F117" s="362"/>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BreakPreview" topLeftCell="A7" zoomScaleNormal="100" zoomScaleSheetLayoutView="100" workbookViewId="0">
      <selection activeCell="E12" sqref="E12:E28"/>
    </sheetView>
  </sheetViews>
  <sheetFormatPr defaultRowHeight="16.5"/>
  <cols>
    <col min="1" max="1" width="3.85546875" style="57" customWidth="1"/>
    <col min="2" max="2" width="39.42578125" style="576" customWidth="1"/>
    <col min="3" max="3" width="8.28515625" style="209" customWidth="1"/>
    <col min="4" max="4" width="11" style="402" customWidth="1"/>
    <col min="5" max="5" width="11.85546875" style="402" customWidth="1"/>
    <col min="6" max="6" width="12.5703125" style="605" customWidth="1"/>
    <col min="7" max="10" width="9.140625" style="574"/>
    <col min="11" max="11" width="7.140625" style="574" customWidth="1"/>
    <col min="12" max="16384" width="9.140625" style="574"/>
  </cols>
  <sheetData>
    <row r="1" spans="1:6" s="75" customFormat="1">
      <c r="A1" s="395"/>
      <c r="B1" s="116"/>
      <c r="C1" s="400"/>
      <c r="D1" s="402"/>
      <c r="E1" s="402"/>
      <c r="F1" s="410"/>
    </row>
    <row r="2" spans="1:6" s="75" customFormat="1">
      <c r="A2" s="395" t="s">
        <v>260</v>
      </c>
      <c r="B2" s="577" t="s">
        <v>427</v>
      </c>
      <c r="C2" s="425"/>
      <c r="D2" s="403"/>
      <c r="E2" s="403"/>
      <c r="F2" s="426"/>
    </row>
    <row r="3" spans="1:6" s="75" customFormat="1">
      <c r="A3" s="361"/>
      <c r="B3" s="576"/>
      <c r="C3" s="400"/>
      <c r="D3" s="402"/>
      <c r="E3" s="402"/>
      <c r="F3" s="410"/>
    </row>
    <row r="4" spans="1:6" s="281" customFormat="1" ht="17.25" thickBot="1">
      <c r="A4" s="395"/>
      <c r="B4" s="596" t="s">
        <v>6</v>
      </c>
      <c r="C4" s="427" t="s">
        <v>7</v>
      </c>
      <c r="D4" s="406" t="s">
        <v>8</v>
      </c>
      <c r="E4" s="406" t="s">
        <v>9</v>
      </c>
      <c r="F4" s="428" t="s">
        <v>10</v>
      </c>
    </row>
    <row r="5" spans="1:6" s="281" customFormat="1" ht="17.25" thickTop="1">
      <c r="A5" s="395"/>
      <c r="B5" s="116"/>
      <c r="C5" s="414"/>
      <c r="D5" s="377"/>
      <c r="E5" s="377"/>
      <c r="F5" s="415"/>
    </row>
    <row r="6" spans="1:6" s="75" customFormat="1" ht="66">
      <c r="A6" s="361">
        <v>1</v>
      </c>
      <c r="B6" s="583" t="s">
        <v>484</v>
      </c>
      <c r="C6" s="400"/>
      <c r="D6" s="402"/>
      <c r="E6" s="584"/>
      <c r="F6" s="410" t="str">
        <f t="shared" ref="F6:F27" si="0">IF(OR(D6&lt;=0,D6=" ")," ",(D6*E6))</f>
        <v xml:space="preserve"> </v>
      </c>
    </row>
    <row r="7" spans="1:6" s="75" customFormat="1" ht="16.5" customHeight="1">
      <c r="A7" s="361"/>
      <c r="B7" s="583" t="s">
        <v>485</v>
      </c>
      <c r="C7" s="400"/>
      <c r="D7" s="402"/>
      <c r="E7" s="584"/>
      <c r="F7" s="410" t="str">
        <f t="shared" si="0"/>
        <v xml:space="preserve"> </v>
      </c>
    </row>
    <row r="8" spans="1:6" s="75" customFormat="1">
      <c r="A8" s="582"/>
      <c r="B8" s="583" t="s">
        <v>486</v>
      </c>
      <c r="C8" s="400"/>
      <c r="D8" s="402"/>
      <c r="E8" s="584"/>
      <c r="F8" s="410" t="str">
        <f t="shared" si="0"/>
        <v xml:space="preserve"> </v>
      </c>
    </row>
    <row r="9" spans="1:6" s="75" customFormat="1">
      <c r="A9" s="582"/>
      <c r="B9" s="583" t="s">
        <v>487</v>
      </c>
      <c r="C9" s="400"/>
      <c r="D9" s="402"/>
      <c r="E9" s="584"/>
      <c r="F9" s="410" t="str">
        <f t="shared" si="0"/>
        <v xml:space="preserve"> </v>
      </c>
    </row>
    <row r="10" spans="1:6" s="75" customFormat="1">
      <c r="A10" s="582"/>
      <c r="B10" s="583" t="s">
        <v>488</v>
      </c>
      <c r="C10" s="400"/>
      <c r="D10" s="402"/>
      <c r="E10" s="584"/>
      <c r="F10" s="410" t="str">
        <f t="shared" si="0"/>
        <v xml:space="preserve"> </v>
      </c>
    </row>
    <row r="11" spans="1:6" s="75" customFormat="1" ht="33">
      <c r="A11" s="582"/>
      <c r="B11" s="583" t="s">
        <v>489</v>
      </c>
      <c r="C11" s="400"/>
      <c r="D11" s="402"/>
      <c r="E11" s="584"/>
      <c r="F11" s="410" t="str">
        <f t="shared" si="0"/>
        <v xml:space="preserve"> </v>
      </c>
    </row>
    <row r="12" spans="1:6" s="75" customFormat="1" ht="13.5" customHeight="1">
      <c r="A12" s="582"/>
      <c r="B12" s="583" t="s">
        <v>490</v>
      </c>
      <c r="C12" s="400"/>
      <c r="D12" s="402"/>
      <c r="E12" s="584"/>
      <c r="F12" s="410" t="str">
        <f t="shared" si="0"/>
        <v xml:space="preserve"> </v>
      </c>
    </row>
    <row r="13" spans="1:6" ht="33">
      <c r="B13" s="583" t="s">
        <v>491</v>
      </c>
      <c r="F13" s="410" t="str">
        <f t="shared" si="0"/>
        <v xml:space="preserve"> </v>
      </c>
    </row>
    <row r="14" spans="1:6" ht="33">
      <c r="B14" s="583" t="s">
        <v>492</v>
      </c>
      <c r="F14" s="410" t="str">
        <f t="shared" si="0"/>
        <v xml:space="preserve"> </v>
      </c>
    </row>
    <row r="15" spans="1:6" s="75" customFormat="1">
      <c r="A15" s="582"/>
      <c r="B15" s="583" t="s">
        <v>493</v>
      </c>
      <c r="C15" s="400"/>
      <c r="D15" s="402"/>
      <c r="E15" s="584"/>
      <c r="F15" s="410" t="str">
        <f t="shared" si="0"/>
        <v xml:space="preserve"> </v>
      </c>
    </row>
    <row r="16" spans="1:6" s="75" customFormat="1" ht="33">
      <c r="A16" s="582"/>
      <c r="B16" s="583" t="s">
        <v>494</v>
      </c>
      <c r="C16" s="400"/>
      <c r="D16" s="402"/>
      <c r="E16" s="584"/>
      <c r="F16" s="410" t="str">
        <f t="shared" si="0"/>
        <v xml:space="preserve"> </v>
      </c>
    </row>
    <row r="17" spans="1:6" s="75" customFormat="1" ht="15" customHeight="1">
      <c r="A17" s="582"/>
      <c r="B17" s="583" t="s">
        <v>495</v>
      </c>
      <c r="C17" s="400"/>
      <c r="D17" s="402"/>
      <c r="E17" s="584"/>
      <c r="F17" s="410" t="str">
        <f t="shared" si="0"/>
        <v xml:space="preserve"> </v>
      </c>
    </row>
    <row r="18" spans="1:6" s="75" customFormat="1">
      <c r="A18" s="582"/>
      <c r="B18" s="583" t="s">
        <v>496</v>
      </c>
      <c r="C18" s="400"/>
      <c r="D18" s="402"/>
      <c r="E18" s="584"/>
      <c r="F18" s="410" t="str">
        <f t="shared" si="0"/>
        <v xml:space="preserve"> </v>
      </c>
    </row>
    <row r="19" spans="1:6" s="75" customFormat="1">
      <c r="A19" s="582"/>
      <c r="B19" s="603" t="s">
        <v>497</v>
      </c>
      <c r="C19" s="400"/>
      <c r="D19" s="402"/>
      <c r="E19" s="584"/>
      <c r="F19" s="410" t="str">
        <f t="shared" si="0"/>
        <v xml:space="preserve"> </v>
      </c>
    </row>
    <row r="20" spans="1:6" s="75" customFormat="1">
      <c r="A20" s="582"/>
      <c r="B20" s="599" t="s">
        <v>498</v>
      </c>
      <c r="C20" s="400" t="s">
        <v>22</v>
      </c>
      <c r="D20" s="402">
        <v>1</v>
      </c>
      <c r="E20" s="584"/>
      <c r="F20" s="410">
        <f t="shared" si="0"/>
        <v>0</v>
      </c>
    </row>
    <row r="21" spans="1:6" s="75" customFormat="1">
      <c r="A21" s="582"/>
      <c r="B21" s="599"/>
      <c r="C21" s="400"/>
      <c r="D21" s="402"/>
      <c r="E21" s="584"/>
      <c r="F21" s="410"/>
    </row>
    <row r="22" spans="1:6" s="75" customFormat="1" ht="66">
      <c r="A22" s="582" t="s">
        <v>93</v>
      </c>
      <c r="B22" s="591" t="s">
        <v>481</v>
      </c>
      <c r="C22" s="400"/>
      <c r="D22" s="402"/>
      <c r="E22" s="584"/>
      <c r="F22" s="410"/>
    </row>
    <row r="23" spans="1:6" s="75" customFormat="1">
      <c r="A23" s="582"/>
      <c r="B23" s="576"/>
      <c r="C23" s="400" t="s">
        <v>446</v>
      </c>
      <c r="D23" s="592">
        <v>0.05</v>
      </c>
      <c r="E23" s="584"/>
      <c r="F23" s="410">
        <f t="shared" si="0"/>
        <v>0</v>
      </c>
    </row>
    <row r="24" spans="1:6" ht="13.5" customHeight="1">
      <c r="F24" s="410" t="str">
        <f t="shared" si="0"/>
        <v xml:space="preserve"> </v>
      </c>
    </row>
    <row r="25" spans="1:6" s="75" customFormat="1" ht="49.5">
      <c r="A25" s="582" t="s">
        <v>94</v>
      </c>
      <c r="B25" s="593" t="s">
        <v>447</v>
      </c>
      <c r="C25" s="400"/>
      <c r="D25" s="402"/>
      <c r="E25" s="584"/>
      <c r="F25" s="410" t="str">
        <f t="shared" si="0"/>
        <v xml:space="preserve"> </v>
      </c>
    </row>
    <row r="26" spans="1:6" s="75" customFormat="1">
      <c r="A26" s="582"/>
      <c r="B26" s="576"/>
      <c r="C26" s="400" t="s">
        <v>446</v>
      </c>
      <c r="D26" s="592">
        <v>0.05</v>
      </c>
      <c r="E26" s="584"/>
      <c r="F26" s="410">
        <f>IF(OR(D26&lt;=0,D26=" ")," ",(D26*E26))</f>
        <v>0</v>
      </c>
    </row>
    <row r="27" spans="1:6" s="75" customFormat="1">
      <c r="A27" s="582"/>
      <c r="B27" s="604" t="s">
        <v>499</v>
      </c>
      <c r="C27" s="400"/>
      <c r="D27" s="463"/>
      <c r="E27" s="584"/>
      <c r="F27" s="410" t="str">
        <f t="shared" si="0"/>
        <v xml:space="preserve"> </v>
      </c>
    </row>
    <row r="28" spans="1:6" s="75" customFormat="1" ht="17.25" thickBot="1">
      <c r="A28" s="582"/>
      <c r="B28" s="604"/>
      <c r="C28" s="400"/>
      <c r="D28" s="463"/>
      <c r="E28" s="584"/>
      <c r="F28" s="410"/>
    </row>
    <row r="29" spans="1:6" s="281" customFormat="1" ht="17.25" thickBot="1">
      <c r="A29" s="411"/>
      <c r="B29" s="388" t="s">
        <v>500</v>
      </c>
      <c r="C29" s="412"/>
      <c r="D29" s="401"/>
      <c r="E29" s="401"/>
      <c r="F29" s="413">
        <f>SUM(F7:F27)</f>
        <v>0</v>
      </c>
    </row>
    <row r="30" spans="1:6" s="281" customFormat="1" ht="17.25" thickTop="1">
      <c r="A30" s="411"/>
      <c r="B30" s="116"/>
      <c r="C30" s="414"/>
      <c r="D30" s="377"/>
      <c r="E30" s="377"/>
      <c r="F30" s="415"/>
    </row>
    <row r="31" spans="1:6" s="75" customFormat="1">
      <c r="A31" s="361"/>
      <c r="B31" s="576"/>
      <c r="C31" s="400"/>
      <c r="D31" s="402"/>
      <c r="E31" s="402"/>
      <c r="F31" s="410"/>
    </row>
    <row r="32" spans="1:6" s="75" customFormat="1">
      <c r="A32" s="361"/>
      <c r="B32" s="576"/>
      <c r="C32" s="400"/>
      <c r="D32" s="402"/>
      <c r="E32" s="402"/>
      <c r="F32" s="410"/>
    </row>
    <row r="33" spans="1:6" s="75" customFormat="1">
      <c r="A33" s="361"/>
      <c r="B33" s="576"/>
      <c r="C33" s="400"/>
      <c r="D33" s="402"/>
      <c r="E33" s="402"/>
      <c r="F33" s="410"/>
    </row>
    <row r="34" spans="1:6" s="75" customFormat="1">
      <c r="A34" s="361"/>
      <c r="B34" s="576"/>
      <c r="C34" s="400"/>
      <c r="D34" s="402"/>
      <c r="E34" s="402"/>
      <c r="F34" s="410"/>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100" zoomScaleSheetLayoutView="100" workbookViewId="0">
      <selection activeCell="E7" sqref="E7:E35"/>
    </sheetView>
  </sheetViews>
  <sheetFormatPr defaultRowHeight="16.5"/>
  <cols>
    <col min="1" max="1" width="4.5703125" style="57" customWidth="1"/>
    <col min="2" max="2" width="41.5703125" style="583" customWidth="1"/>
    <col min="3" max="3" width="7.140625" style="606" customWidth="1"/>
    <col min="4" max="4" width="10.140625" style="595" customWidth="1"/>
    <col min="5" max="5" width="10.42578125" style="345" customWidth="1"/>
    <col min="6" max="6" width="13.28515625" style="602" customWidth="1"/>
    <col min="7" max="11" width="9.140625" style="574"/>
    <col min="12" max="12" width="7.140625" style="574" customWidth="1"/>
    <col min="13" max="16384" width="9.140625" style="574"/>
  </cols>
  <sheetData>
    <row r="1" spans="1:6" s="75" customFormat="1">
      <c r="A1" s="395"/>
      <c r="B1" s="116"/>
      <c r="C1" s="463"/>
      <c r="D1" s="345"/>
      <c r="E1" s="345"/>
      <c r="F1" s="362"/>
    </row>
    <row r="2" spans="1:6" s="75" customFormat="1">
      <c r="A2" s="395" t="s">
        <v>263</v>
      </c>
      <c r="B2" s="577" t="s">
        <v>501</v>
      </c>
      <c r="C2" s="464"/>
      <c r="D2" s="346"/>
      <c r="E2" s="346"/>
      <c r="F2" s="453"/>
    </row>
    <row r="3" spans="1:6" s="75" customFormat="1">
      <c r="A3" s="395"/>
      <c r="B3" s="116"/>
      <c r="C3" s="463"/>
      <c r="D3" s="345"/>
      <c r="E3" s="345"/>
      <c r="F3" s="362"/>
    </row>
    <row r="4" spans="1:6" s="281" customFormat="1" ht="17.25" thickBot="1">
      <c r="A4" s="395"/>
      <c r="B4" s="581" t="s">
        <v>6</v>
      </c>
      <c r="C4" s="418" t="s">
        <v>7</v>
      </c>
      <c r="D4" s="418" t="s">
        <v>8</v>
      </c>
      <c r="E4" s="418" t="s">
        <v>9</v>
      </c>
      <c r="F4" s="428" t="s">
        <v>10</v>
      </c>
    </row>
    <row r="5" spans="1:6" s="75" customFormat="1" ht="17.25" thickTop="1">
      <c r="A5" s="361"/>
      <c r="B5" s="576"/>
      <c r="C5" s="463"/>
      <c r="D5" s="345"/>
      <c r="E5" s="345"/>
      <c r="F5" s="362"/>
    </row>
    <row r="6" spans="1:6" s="75" customFormat="1">
      <c r="A6" s="361"/>
      <c r="B6" s="576"/>
      <c r="C6" s="463"/>
      <c r="D6" s="345"/>
      <c r="E6" s="584"/>
      <c r="F6" s="410" t="str">
        <f t="shared" ref="F6:F36" si="0">IF(OR(D6&lt;=0,D6=" ")," ",(D6*E6))</f>
        <v xml:space="preserve"> </v>
      </c>
    </row>
    <row r="7" spans="1:6" s="75" customFormat="1" ht="33">
      <c r="A7" s="582" t="s">
        <v>92</v>
      </c>
      <c r="B7" s="583" t="s">
        <v>502</v>
      </c>
      <c r="C7" s="463"/>
      <c r="D7" s="463"/>
      <c r="E7" s="584"/>
      <c r="F7" s="410" t="str">
        <f t="shared" si="0"/>
        <v xml:space="preserve"> </v>
      </c>
    </row>
    <row r="8" spans="1:6" s="75" customFormat="1" ht="15.75" customHeight="1">
      <c r="A8" s="582"/>
      <c r="B8" s="576"/>
      <c r="C8" s="463" t="s">
        <v>11</v>
      </c>
      <c r="D8" s="463">
        <v>70</v>
      </c>
      <c r="E8" s="584"/>
      <c r="F8" s="410">
        <f t="shared" si="0"/>
        <v>0</v>
      </c>
    </row>
    <row r="9" spans="1:6" s="75" customFormat="1" ht="15.75" customHeight="1">
      <c r="A9" s="582"/>
      <c r="B9" s="576"/>
      <c r="C9" s="463"/>
      <c r="D9" s="463"/>
      <c r="E9" s="584"/>
      <c r="F9" s="410" t="str">
        <f t="shared" si="0"/>
        <v xml:space="preserve"> </v>
      </c>
    </row>
    <row r="10" spans="1:6" s="75" customFormat="1">
      <c r="A10" s="361">
        <v>2</v>
      </c>
      <c r="B10" s="583" t="s">
        <v>503</v>
      </c>
      <c r="C10" s="463"/>
      <c r="D10" s="345"/>
      <c r="E10" s="345"/>
      <c r="F10" s="410" t="str">
        <f t="shared" si="0"/>
        <v xml:space="preserve"> </v>
      </c>
    </row>
    <row r="11" spans="1:6" s="75" customFormat="1" ht="15" customHeight="1">
      <c r="A11" s="361"/>
      <c r="B11" s="576"/>
      <c r="C11" s="463" t="s">
        <v>11</v>
      </c>
      <c r="D11" s="345">
        <v>90</v>
      </c>
      <c r="E11" s="584"/>
      <c r="F11" s="410">
        <f t="shared" si="0"/>
        <v>0</v>
      </c>
    </row>
    <row r="12" spans="1:6" s="75" customFormat="1">
      <c r="A12" s="582"/>
      <c r="B12" s="576"/>
      <c r="C12" s="463"/>
      <c r="D12" s="463"/>
      <c r="E12" s="584"/>
      <c r="F12" s="410" t="str">
        <f t="shared" si="0"/>
        <v xml:space="preserve"> </v>
      </c>
    </row>
    <row r="13" spans="1:6" s="75" customFormat="1">
      <c r="A13" s="582" t="s">
        <v>94</v>
      </c>
      <c r="B13" s="583" t="s">
        <v>504</v>
      </c>
      <c r="C13" s="463"/>
      <c r="D13" s="463"/>
      <c r="E13" s="584"/>
      <c r="F13" s="410" t="str">
        <f t="shared" si="0"/>
        <v xml:space="preserve"> </v>
      </c>
    </row>
    <row r="14" spans="1:6" s="75" customFormat="1" ht="16.5" customHeight="1">
      <c r="A14" s="582"/>
      <c r="B14" s="576"/>
      <c r="C14" s="463" t="s">
        <v>22</v>
      </c>
      <c r="D14" s="463">
        <v>20</v>
      </c>
      <c r="E14" s="584"/>
      <c r="F14" s="410">
        <f t="shared" si="0"/>
        <v>0</v>
      </c>
    </row>
    <row r="15" spans="1:6" ht="15" customHeight="1">
      <c r="F15" s="410" t="str">
        <f t="shared" si="0"/>
        <v xml:space="preserve"> </v>
      </c>
    </row>
    <row r="16" spans="1:6" s="75" customFormat="1">
      <c r="A16" s="582" t="s">
        <v>95</v>
      </c>
      <c r="B16" s="583" t="s">
        <v>505</v>
      </c>
      <c r="C16" s="463"/>
      <c r="D16" s="463"/>
      <c r="E16" s="584"/>
      <c r="F16" s="410" t="str">
        <f t="shared" si="0"/>
        <v xml:space="preserve"> </v>
      </c>
    </row>
    <row r="17" spans="1:6" s="75" customFormat="1" ht="15" customHeight="1">
      <c r="A17" s="582"/>
      <c r="B17" s="576"/>
      <c r="C17" s="463" t="s">
        <v>17</v>
      </c>
      <c r="D17" s="463">
        <v>5</v>
      </c>
      <c r="E17" s="584"/>
      <c r="F17" s="410">
        <f t="shared" si="0"/>
        <v>0</v>
      </c>
    </row>
    <row r="18" spans="1:6" s="75" customFormat="1">
      <c r="A18" s="582"/>
      <c r="B18" s="576"/>
      <c r="C18" s="463"/>
      <c r="D18" s="463"/>
      <c r="E18" s="584"/>
      <c r="F18" s="410" t="str">
        <f t="shared" si="0"/>
        <v xml:space="preserve"> </v>
      </c>
    </row>
    <row r="19" spans="1:6" s="75" customFormat="1" ht="33">
      <c r="A19" s="582" t="s">
        <v>96</v>
      </c>
      <c r="B19" s="583" t="s">
        <v>506</v>
      </c>
      <c r="C19" s="463"/>
      <c r="D19" s="463"/>
      <c r="E19" s="584"/>
      <c r="F19" s="410" t="str">
        <f t="shared" si="0"/>
        <v xml:space="preserve"> </v>
      </c>
    </row>
    <row r="20" spans="1:6" s="75" customFormat="1" ht="15" customHeight="1">
      <c r="A20" s="582"/>
      <c r="B20" s="576"/>
      <c r="C20" s="463" t="s">
        <v>11</v>
      </c>
      <c r="D20" s="463">
        <v>90</v>
      </c>
      <c r="E20" s="584"/>
      <c r="F20" s="410">
        <f t="shared" si="0"/>
        <v>0</v>
      </c>
    </row>
    <row r="21" spans="1:6" s="75" customFormat="1" ht="12.75" customHeight="1">
      <c r="A21" s="582"/>
      <c r="B21" s="576"/>
      <c r="C21" s="463"/>
      <c r="D21" s="463"/>
      <c r="E21" s="584"/>
      <c r="F21" s="410" t="str">
        <f t="shared" si="0"/>
        <v xml:space="preserve"> </v>
      </c>
    </row>
    <row r="22" spans="1:6" s="75" customFormat="1">
      <c r="A22" s="582" t="s">
        <v>97</v>
      </c>
      <c r="B22" s="583" t="s">
        <v>507</v>
      </c>
      <c r="C22" s="463"/>
      <c r="D22" s="463"/>
      <c r="E22" s="584"/>
      <c r="F22" s="410" t="str">
        <f t="shared" si="0"/>
        <v xml:space="preserve"> </v>
      </c>
    </row>
    <row r="23" spans="1:6" s="75" customFormat="1">
      <c r="A23" s="582"/>
      <c r="B23" s="576"/>
      <c r="C23" s="463" t="s">
        <v>22</v>
      </c>
      <c r="D23" s="463">
        <v>8</v>
      </c>
      <c r="E23" s="584"/>
      <c r="F23" s="410">
        <f t="shared" si="0"/>
        <v>0</v>
      </c>
    </row>
    <row r="24" spans="1:6" s="75" customFormat="1" ht="12.75" customHeight="1">
      <c r="A24" s="582"/>
      <c r="B24" s="576"/>
      <c r="C24" s="463"/>
      <c r="D24" s="463"/>
      <c r="E24" s="584"/>
      <c r="F24" s="410" t="str">
        <f t="shared" si="0"/>
        <v xml:space="preserve"> </v>
      </c>
    </row>
    <row r="25" spans="1:6" s="75" customFormat="1">
      <c r="A25" s="582" t="s">
        <v>98</v>
      </c>
      <c r="B25" s="583" t="s">
        <v>508</v>
      </c>
      <c r="C25" s="463"/>
      <c r="D25" s="463"/>
      <c r="E25" s="584"/>
      <c r="F25" s="410" t="str">
        <f t="shared" si="0"/>
        <v xml:space="preserve"> </v>
      </c>
    </row>
    <row r="26" spans="1:6" s="75" customFormat="1">
      <c r="A26" s="582"/>
      <c r="B26" s="576"/>
      <c r="C26" s="463" t="s">
        <v>22</v>
      </c>
      <c r="D26" s="463">
        <v>8</v>
      </c>
      <c r="E26" s="584"/>
      <c r="F26" s="410">
        <f t="shared" si="0"/>
        <v>0</v>
      </c>
    </row>
    <row r="27" spans="1:6" s="75" customFormat="1" ht="13.5" customHeight="1">
      <c r="A27" s="582"/>
      <c r="B27" s="576"/>
      <c r="C27" s="463"/>
      <c r="D27" s="463"/>
      <c r="E27" s="584"/>
      <c r="F27" s="410" t="str">
        <f t="shared" si="0"/>
        <v xml:space="preserve"> </v>
      </c>
    </row>
    <row r="28" spans="1:6" s="75" customFormat="1" ht="49.5">
      <c r="A28" s="582" t="s">
        <v>99</v>
      </c>
      <c r="B28" s="593" t="s">
        <v>509</v>
      </c>
      <c r="C28" s="463"/>
      <c r="D28" s="463"/>
      <c r="E28" s="584"/>
      <c r="F28" s="410" t="str">
        <f t="shared" si="0"/>
        <v xml:space="preserve"> </v>
      </c>
    </row>
    <row r="29" spans="1:6" s="75" customFormat="1" ht="14.25" customHeight="1">
      <c r="A29" s="582"/>
      <c r="B29" s="576"/>
      <c r="C29" s="463" t="s">
        <v>22</v>
      </c>
      <c r="D29" s="463">
        <v>1</v>
      </c>
      <c r="E29" s="584"/>
      <c r="F29" s="410">
        <f t="shared" si="0"/>
        <v>0</v>
      </c>
    </row>
    <row r="30" spans="1:6" s="75" customFormat="1" ht="14.25" customHeight="1">
      <c r="A30" s="582"/>
      <c r="B30" s="576"/>
      <c r="C30" s="463"/>
      <c r="D30" s="463"/>
      <c r="E30" s="584"/>
      <c r="F30" s="410" t="str">
        <f t="shared" si="0"/>
        <v xml:space="preserve"> </v>
      </c>
    </row>
    <row r="31" spans="1:6" s="75" customFormat="1" ht="66">
      <c r="A31" s="582" t="s">
        <v>100</v>
      </c>
      <c r="B31" s="591" t="s">
        <v>481</v>
      </c>
      <c r="C31" s="463"/>
      <c r="D31" s="463"/>
      <c r="E31" s="584"/>
      <c r="F31" s="410" t="str">
        <f t="shared" si="0"/>
        <v xml:space="preserve"> </v>
      </c>
    </row>
    <row r="32" spans="1:6" s="75" customFormat="1" ht="29.25" customHeight="1">
      <c r="A32" s="361"/>
      <c r="B32" s="607"/>
      <c r="C32" s="463" t="s">
        <v>446</v>
      </c>
      <c r="D32" s="592">
        <v>0.05</v>
      </c>
      <c r="E32" s="584"/>
      <c r="F32" s="410">
        <f>IF(OR(D32&lt;=0,D32=" ")," ",(D32*E32))</f>
        <v>0</v>
      </c>
    </row>
    <row r="33" spans="1:6" s="75" customFormat="1">
      <c r="A33" s="582"/>
      <c r="B33" s="576"/>
      <c r="C33" s="463"/>
      <c r="D33" s="463"/>
      <c r="E33" s="584"/>
      <c r="F33" s="410" t="str">
        <f t="shared" si="0"/>
        <v xml:space="preserve"> </v>
      </c>
    </row>
    <row r="34" spans="1:6" s="75" customFormat="1" ht="49.5">
      <c r="A34" s="582" t="s">
        <v>101</v>
      </c>
      <c r="B34" s="593" t="s">
        <v>447</v>
      </c>
      <c r="C34" s="463"/>
      <c r="D34" s="463"/>
      <c r="E34" s="584"/>
      <c r="F34" s="410" t="str">
        <f t="shared" si="0"/>
        <v xml:space="preserve"> </v>
      </c>
    </row>
    <row r="35" spans="1:6" s="75" customFormat="1" ht="29.25" customHeight="1">
      <c r="A35" s="361"/>
      <c r="B35" s="607"/>
      <c r="C35" s="463" t="s">
        <v>446</v>
      </c>
      <c r="D35" s="592">
        <v>0.05</v>
      </c>
      <c r="E35" s="584"/>
      <c r="F35" s="410">
        <f t="shared" si="0"/>
        <v>0</v>
      </c>
    </row>
    <row r="36" spans="1:6" s="75" customFormat="1" ht="17.25" thickBot="1">
      <c r="A36" s="582"/>
      <c r="B36" s="576"/>
      <c r="C36" s="463"/>
      <c r="D36" s="463"/>
      <c r="E36" s="584"/>
      <c r="F36" s="410" t="str">
        <f t="shared" si="0"/>
        <v xml:space="preserve"> </v>
      </c>
    </row>
    <row r="37" spans="1:6" s="281" customFormat="1" ht="33.75" thickBot="1">
      <c r="A37" s="411"/>
      <c r="B37" s="450" t="s">
        <v>510</v>
      </c>
      <c r="C37" s="348"/>
      <c r="D37" s="348"/>
      <c r="E37" s="348"/>
      <c r="F37" s="461">
        <f>SUM(F8:F36)</f>
        <v>0</v>
      </c>
    </row>
    <row r="38" spans="1:6" s="281" customFormat="1" ht="17.25" thickTop="1">
      <c r="A38" s="411"/>
      <c r="B38" s="116"/>
      <c r="C38" s="375"/>
      <c r="D38" s="375"/>
      <c r="E38" s="375"/>
      <c r="F38" s="415"/>
    </row>
    <row r="39" spans="1:6" s="75" customFormat="1">
      <c r="A39" s="361"/>
      <c r="B39" s="576"/>
      <c r="C39" s="463"/>
      <c r="D39" s="345"/>
      <c r="E39" s="345"/>
      <c r="F39" s="362"/>
    </row>
    <row r="40" spans="1:6" s="75" customFormat="1">
      <c r="A40" s="361"/>
      <c r="B40" s="576"/>
      <c r="C40" s="463"/>
      <c r="D40" s="345"/>
      <c r="E40" s="345"/>
      <c r="F40" s="362"/>
    </row>
  </sheetData>
  <sheetProtection selectLockedCells="1" selectUnlockedCells="1"/>
  <pageMargins left="0.78740157480314965" right="0.59055118110236227" top="0.63" bottom="0.55118110236220474" header="0.51181102362204722" footer="0.51181102362204722"/>
  <pageSetup paperSize="9" scale="97" firstPageNumber="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zoomScaleNormal="100" zoomScaleSheetLayoutView="100" workbookViewId="0">
      <selection activeCell="E23" sqref="E23"/>
    </sheetView>
  </sheetViews>
  <sheetFormatPr defaultRowHeight="16.5"/>
  <cols>
    <col min="1" max="1" width="4.5703125" style="57" customWidth="1"/>
    <col min="2" max="2" width="41.5703125" style="583" customWidth="1"/>
    <col min="3" max="3" width="7.140625" style="606" customWidth="1"/>
    <col min="4" max="4" width="10.140625" style="595" customWidth="1"/>
    <col min="5" max="5" width="10.42578125" style="345" customWidth="1"/>
    <col min="6" max="6" width="13.28515625" style="602" customWidth="1"/>
    <col min="7" max="11" width="9.140625" style="574"/>
    <col min="12" max="12" width="7.140625" style="574" customWidth="1"/>
    <col min="13" max="16384" width="9.140625" style="574"/>
  </cols>
  <sheetData>
    <row r="1" spans="1:6" s="75" customFormat="1">
      <c r="A1" s="395"/>
      <c r="B1" s="116"/>
      <c r="C1" s="463"/>
      <c r="D1" s="345"/>
      <c r="E1" s="345"/>
      <c r="F1" s="362"/>
    </row>
    <row r="2" spans="1:6" s="75" customFormat="1">
      <c r="A2" s="395" t="s">
        <v>262</v>
      </c>
      <c r="B2" s="577" t="s">
        <v>511</v>
      </c>
      <c r="C2" s="464"/>
      <c r="D2" s="346"/>
      <c r="E2" s="346"/>
      <c r="F2" s="453"/>
    </row>
    <row r="3" spans="1:6" s="75" customFormat="1">
      <c r="A3" s="395"/>
      <c r="B3" s="116"/>
      <c r="C3" s="463"/>
      <c r="D3" s="345"/>
      <c r="E3" s="345"/>
      <c r="F3" s="362"/>
    </row>
    <row r="4" spans="1:6" s="75" customFormat="1">
      <c r="A4" s="395" t="s">
        <v>512</v>
      </c>
      <c r="B4" s="577" t="s">
        <v>513</v>
      </c>
      <c r="C4" s="464"/>
      <c r="D4" s="346"/>
      <c r="E4" s="346"/>
      <c r="F4" s="453"/>
    </row>
    <row r="5" spans="1:6" s="75" customFormat="1">
      <c r="A5" s="395"/>
      <c r="B5" s="116"/>
      <c r="C5" s="463"/>
      <c r="D5" s="345"/>
      <c r="E5" s="345"/>
      <c r="F5" s="362"/>
    </row>
    <row r="6" spans="1:6" s="281" customFormat="1" ht="17.25" thickBot="1">
      <c r="A6" s="395"/>
      <c r="B6" s="581" t="s">
        <v>6</v>
      </c>
      <c r="C6" s="418" t="s">
        <v>7</v>
      </c>
      <c r="D6" s="418" t="s">
        <v>8</v>
      </c>
      <c r="E6" s="418" t="s">
        <v>9</v>
      </c>
      <c r="F6" s="428" t="s">
        <v>10</v>
      </c>
    </row>
    <row r="7" spans="1:6" s="75" customFormat="1" ht="17.25" thickTop="1">
      <c r="A7" s="361"/>
      <c r="B7" s="576"/>
      <c r="C7" s="463"/>
      <c r="D7" s="345"/>
      <c r="E7" s="345"/>
      <c r="F7" s="362"/>
    </row>
    <row r="8" spans="1:6" s="75" customFormat="1">
      <c r="A8" s="361"/>
      <c r="B8" s="576"/>
      <c r="C8" s="463"/>
      <c r="D8" s="345"/>
      <c r="E8" s="584"/>
      <c r="F8" s="410" t="str">
        <f t="shared" ref="F8:F14" si="0">IF(OR(D8&lt;=0,D8=" ")," ",(D8*E8))</f>
        <v xml:space="preserve"> </v>
      </c>
    </row>
    <row r="9" spans="1:6" s="75" customFormat="1" ht="33">
      <c r="A9" s="582" t="s">
        <v>92</v>
      </c>
      <c r="B9" s="576" t="s">
        <v>514</v>
      </c>
      <c r="C9" s="463"/>
      <c r="D9" s="463"/>
      <c r="E9" s="584"/>
      <c r="F9" s="410" t="str">
        <f t="shared" si="0"/>
        <v xml:space="preserve"> </v>
      </c>
    </row>
    <row r="10" spans="1:6" s="75" customFormat="1" ht="15.75" customHeight="1">
      <c r="A10" s="582"/>
      <c r="B10" s="576"/>
      <c r="C10" s="463" t="s">
        <v>12</v>
      </c>
      <c r="D10" s="463">
        <v>1</v>
      </c>
      <c r="E10" s="584"/>
      <c r="F10" s="410">
        <f t="shared" si="0"/>
        <v>0</v>
      </c>
    </row>
    <row r="11" spans="1:6" s="75" customFormat="1" ht="15.75" customHeight="1">
      <c r="A11" s="582"/>
      <c r="B11" s="576"/>
      <c r="C11" s="463"/>
      <c r="D11" s="463"/>
      <c r="E11" s="584"/>
      <c r="F11" s="410" t="str">
        <f t="shared" si="0"/>
        <v xml:space="preserve"> </v>
      </c>
    </row>
    <row r="12" spans="1:6" s="75" customFormat="1" ht="49.5">
      <c r="A12" s="361">
        <v>2</v>
      </c>
      <c r="B12" s="576" t="s">
        <v>515</v>
      </c>
      <c r="C12" s="463"/>
      <c r="D12" s="345"/>
      <c r="E12" s="345"/>
      <c r="F12" s="410" t="str">
        <f t="shared" si="0"/>
        <v xml:space="preserve"> </v>
      </c>
    </row>
    <row r="13" spans="1:6" s="75" customFormat="1" ht="15" customHeight="1">
      <c r="A13" s="361"/>
      <c r="B13" s="576"/>
      <c r="C13" s="463" t="s">
        <v>12</v>
      </c>
      <c r="D13" s="345">
        <v>1</v>
      </c>
      <c r="E13" s="584"/>
      <c r="F13" s="410">
        <f t="shared" si="0"/>
        <v>0</v>
      </c>
    </row>
    <row r="14" spans="1:6" s="75" customFormat="1" ht="17.25" thickBot="1">
      <c r="A14" s="582"/>
      <c r="B14" s="576"/>
      <c r="C14" s="463"/>
      <c r="D14" s="463"/>
      <c r="E14" s="584"/>
      <c r="F14" s="410" t="str">
        <f t="shared" si="0"/>
        <v xml:space="preserve"> </v>
      </c>
    </row>
    <row r="15" spans="1:6" s="281" customFormat="1" ht="17.25" thickBot="1">
      <c r="A15" s="411"/>
      <c r="B15" s="450" t="s">
        <v>516</v>
      </c>
      <c r="C15" s="348"/>
      <c r="D15" s="348"/>
      <c r="E15" s="348"/>
      <c r="F15" s="461">
        <f>SUM(F10:F14)</f>
        <v>0</v>
      </c>
    </row>
    <row r="16" spans="1:6" s="75" customFormat="1" ht="17.25" thickTop="1">
      <c r="A16" s="395"/>
      <c r="B16" s="116"/>
      <c r="C16" s="463"/>
      <c r="D16" s="345"/>
      <c r="E16" s="345"/>
      <c r="F16" s="362"/>
    </row>
    <row r="17" spans="1:6" s="75" customFormat="1">
      <c r="A17" s="395" t="s">
        <v>517</v>
      </c>
      <c r="B17" s="577" t="s">
        <v>518</v>
      </c>
      <c r="C17" s="464"/>
      <c r="D17" s="346"/>
      <c r="E17" s="346"/>
      <c r="F17" s="453"/>
    </row>
    <row r="18" spans="1:6" s="75" customFormat="1">
      <c r="A18" s="395"/>
      <c r="B18" s="116"/>
      <c r="C18" s="463"/>
      <c r="D18" s="345"/>
      <c r="E18" s="345"/>
      <c r="F18" s="362"/>
    </row>
    <row r="19" spans="1:6" s="281" customFormat="1" ht="17.25" thickBot="1">
      <c r="A19" s="395"/>
      <c r="B19" s="581" t="s">
        <v>6</v>
      </c>
      <c r="C19" s="418" t="s">
        <v>7</v>
      </c>
      <c r="D19" s="418" t="s">
        <v>8</v>
      </c>
      <c r="E19" s="418" t="s">
        <v>9</v>
      </c>
      <c r="F19" s="428" t="s">
        <v>10</v>
      </c>
    </row>
    <row r="20" spans="1:6" s="75" customFormat="1" ht="17.25" thickTop="1">
      <c r="A20" s="361"/>
      <c r="B20" s="576"/>
      <c r="C20" s="463"/>
      <c r="D20" s="345"/>
      <c r="E20" s="345"/>
      <c r="F20" s="362"/>
    </row>
    <row r="21" spans="1:6" s="75" customFormat="1">
      <c r="A21" s="361"/>
      <c r="B21" s="576"/>
      <c r="C21" s="463"/>
      <c r="D21" s="345"/>
      <c r="E21" s="584"/>
      <c r="F21" s="410" t="str">
        <f>IF(OR(D21&lt;=0,D21=" ")," ",(D21*E21))</f>
        <v xml:space="preserve"> </v>
      </c>
    </row>
    <row r="22" spans="1:6" s="75" customFormat="1">
      <c r="A22" s="582" t="s">
        <v>92</v>
      </c>
      <c r="B22" s="576" t="s">
        <v>519</v>
      </c>
      <c r="C22" s="463"/>
      <c r="D22" s="463"/>
      <c r="E22" s="584"/>
      <c r="F22" s="410" t="str">
        <f>IF(OR(D22&lt;=0,D22=" ")," ",(D22*E22))</f>
        <v xml:space="preserve"> </v>
      </c>
    </row>
    <row r="23" spans="1:6" s="75" customFormat="1" ht="15.75" customHeight="1">
      <c r="A23" s="582"/>
      <c r="B23" s="576"/>
      <c r="C23" s="463" t="s">
        <v>12</v>
      </c>
      <c r="D23" s="463">
        <v>1</v>
      </c>
      <c r="E23" s="584"/>
      <c r="F23" s="410">
        <f>IF(OR(D23&lt;=0,D23=" ")," ",(D23*E23))</f>
        <v>0</v>
      </c>
    </row>
    <row r="24" spans="1:6" s="75" customFormat="1" ht="17.25" thickBot="1">
      <c r="A24" s="582"/>
      <c r="B24" s="576"/>
      <c r="C24" s="463"/>
      <c r="D24" s="463"/>
      <c r="E24" s="584"/>
      <c r="F24" s="410" t="str">
        <f>IF(OR(D24&lt;=0,D24=" ")," ",(D24*E24))</f>
        <v xml:space="preserve"> </v>
      </c>
    </row>
    <row r="25" spans="1:6" s="281" customFormat="1" ht="17.25" thickBot="1">
      <c r="A25" s="411"/>
      <c r="B25" s="450" t="s">
        <v>520</v>
      </c>
      <c r="C25" s="348"/>
      <c r="D25" s="348"/>
      <c r="E25" s="348"/>
      <c r="F25" s="461">
        <f>SUM(F23:F24)</f>
        <v>0</v>
      </c>
    </row>
    <row r="26" spans="1:6" s="75" customFormat="1" ht="18" thickTop="1" thickBot="1">
      <c r="A26" s="582"/>
      <c r="B26" s="576"/>
      <c r="C26" s="463"/>
      <c r="D26" s="463"/>
      <c r="E26" s="584"/>
      <c r="F26" s="410" t="str">
        <f>IF(OR(D26&lt;=0,D26=" ")," ",(D26*E26))</f>
        <v xml:space="preserve"> </v>
      </c>
    </row>
    <row r="27" spans="1:6" s="281" customFormat="1" ht="17.25" thickBot="1">
      <c r="A27" s="411"/>
      <c r="B27" s="450" t="s">
        <v>521</v>
      </c>
      <c r="C27" s="348"/>
      <c r="D27" s="348"/>
      <c r="E27" s="348"/>
      <c r="F27" s="461">
        <f>SUM(F15+F25)</f>
        <v>0</v>
      </c>
    </row>
    <row r="28" spans="1:6" s="281" customFormat="1" ht="17.25" thickTop="1">
      <c r="A28" s="411"/>
      <c r="B28" s="116"/>
      <c r="C28" s="375"/>
      <c r="D28" s="375"/>
      <c r="E28" s="375"/>
      <c r="F28" s="415"/>
    </row>
    <row r="29" spans="1:6" s="75" customFormat="1">
      <c r="A29" s="361"/>
      <c r="B29" s="576"/>
      <c r="C29" s="463"/>
      <c r="D29" s="345"/>
      <c r="E29" s="345"/>
      <c r="F29" s="362"/>
    </row>
    <row r="30" spans="1:6" s="75" customFormat="1">
      <c r="A30" s="361"/>
      <c r="B30" s="576"/>
      <c r="C30" s="463"/>
      <c r="D30" s="345"/>
      <c r="E30" s="345"/>
      <c r="F30" s="362"/>
    </row>
  </sheetData>
  <sheetProtection selectLockedCells="1" selectUnlockedCells="1"/>
  <pageMargins left="0.78740157480314965" right="0.59055118110236227" top="0.63" bottom="0.55118110236220474" header="0.51181102362204722" footer="0.51181102362204722"/>
  <pageSetup paperSize="9" scale="97" firstPageNumber="0"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view="pageBreakPreview" zoomScaleNormal="100" zoomScaleSheetLayoutView="100" workbookViewId="0">
      <selection activeCell="B16" sqref="B16"/>
    </sheetView>
  </sheetViews>
  <sheetFormatPr defaultRowHeight="16.5"/>
  <cols>
    <col min="1" max="1" width="7.85546875" style="573" customWidth="1"/>
    <col min="2" max="2" width="14" style="574" customWidth="1"/>
    <col min="3" max="3" width="9" style="574" customWidth="1"/>
    <col min="4" max="4" width="9.140625" style="574"/>
    <col min="5" max="5" width="13" style="574" customWidth="1"/>
    <col min="6" max="6" width="6.28515625" style="574" customWidth="1"/>
    <col min="7" max="7" width="23.7109375" style="575" customWidth="1"/>
    <col min="8" max="8" width="20.5703125" style="574" customWidth="1"/>
    <col min="9" max="9" width="11.5703125" style="574" customWidth="1"/>
    <col min="10" max="16384" width="9.140625" style="574"/>
  </cols>
  <sheetData>
    <row r="1" spans="1:8" s="75" customFormat="1">
      <c r="A1" s="568"/>
      <c r="B1" s="281"/>
      <c r="G1" s="438"/>
    </row>
    <row r="2" spans="1:8" s="75" customFormat="1">
      <c r="A2" s="568"/>
      <c r="B2" s="281"/>
      <c r="G2" s="438"/>
    </row>
    <row r="3" spans="1:8" s="75" customFormat="1">
      <c r="A3" s="568"/>
      <c r="B3" s="439" t="s">
        <v>421</v>
      </c>
      <c r="C3" s="337"/>
      <c r="D3" s="337"/>
      <c r="E3" s="337"/>
      <c r="F3" s="337"/>
      <c r="G3" s="440"/>
    </row>
    <row r="4" spans="1:8" s="75" customFormat="1">
      <c r="A4" s="568"/>
      <c r="B4" s="281"/>
      <c r="G4" s="438"/>
    </row>
    <row r="5" spans="1:8" s="75" customFormat="1">
      <c r="A5" s="568"/>
      <c r="B5" s="439" t="s">
        <v>522</v>
      </c>
      <c r="C5" s="337"/>
      <c r="D5" s="337"/>
      <c r="E5" s="337"/>
      <c r="F5" s="337"/>
      <c r="G5" s="440"/>
    </row>
    <row r="6" spans="1:8" s="75" customFormat="1">
      <c r="A6" s="568"/>
      <c r="B6" s="281"/>
      <c r="G6" s="438"/>
    </row>
    <row r="7" spans="1:8" s="75" customFormat="1">
      <c r="A7" s="352" t="s">
        <v>123</v>
      </c>
      <c r="B7" s="439" t="s">
        <v>523</v>
      </c>
      <c r="C7" s="337"/>
      <c r="D7" s="337"/>
      <c r="E7" s="337"/>
      <c r="F7" s="337"/>
      <c r="G7" s="440"/>
    </row>
    <row r="8" spans="1:8" s="75" customFormat="1" ht="16.5" customHeight="1">
      <c r="A8" s="352"/>
      <c r="B8" s="281"/>
      <c r="G8" s="438"/>
    </row>
    <row r="9" spans="1:8" s="75" customFormat="1" ht="16.5" customHeight="1">
      <c r="A9" s="568" t="s">
        <v>257</v>
      </c>
      <c r="B9" s="75" t="s">
        <v>524</v>
      </c>
      <c r="G9" s="438">
        <f>+'I.A1.INTERNI PRIKLJUČNI VODOVOD'!F91</f>
        <v>0</v>
      </c>
    </row>
    <row r="10" spans="1:8" s="75" customFormat="1">
      <c r="A10" s="568" t="s">
        <v>259</v>
      </c>
      <c r="B10" s="75" t="s">
        <v>525</v>
      </c>
      <c r="G10" s="569">
        <f>+'I.A2.NOTRANJA VODOVODNA INŠTALA'!F40</f>
        <v>0</v>
      </c>
    </row>
    <row r="11" spans="1:8" s="75" customFormat="1">
      <c r="A11" s="568" t="s">
        <v>258</v>
      </c>
      <c r="B11" s="75" t="s">
        <v>526</v>
      </c>
      <c r="G11" s="438">
        <f>+'I.A3.CENTRALNO OGREVANJE IN HL '!F71</f>
        <v>0</v>
      </c>
    </row>
    <row r="12" spans="1:8" s="570" customFormat="1">
      <c r="A12" s="361" t="s">
        <v>262</v>
      </c>
      <c r="B12" s="570" t="s">
        <v>429</v>
      </c>
      <c r="G12" s="362">
        <f>+'I.A6. DOKUMENTACIJA  (2)'!F14</f>
        <v>0</v>
      </c>
      <c r="H12" s="362"/>
    </row>
    <row r="13" spans="1:8" s="570" customFormat="1">
      <c r="A13" s="361"/>
      <c r="G13" s="362"/>
      <c r="H13" s="362"/>
    </row>
    <row r="14" spans="1:8" s="75" customFormat="1" ht="17.25" customHeight="1">
      <c r="A14" s="568"/>
      <c r="B14" s="439" t="s">
        <v>527</v>
      </c>
      <c r="C14" s="571"/>
      <c r="D14" s="571"/>
      <c r="E14" s="571"/>
      <c r="F14" s="571"/>
      <c r="G14" s="572">
        <f>SUM(G9:G13)</f>
        <v>0</v>
      </c>
    </row>
    <row r="15" spans="1:8" s="75" customFormat="1">
      <c r="A15" s="568"/>
      <c r="G15" s="438"/>
    </row>
    <row r="16" spans="1:8" s="75" customFormat="1">
      <c r="A16" s="568"/>
      <c r="G16" s="438"/>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view="pageBreakPreview" zoomScaleNormal="100" zoomScaleSheetLayoutView="100" workbookViewId="0">
      <selection activeCell="E7" sqref="E7:E90"/>
    </sheetView>
  </sheetViews>
  <sheetFormatPr defaultRowHeight="16.5"/>
  <cols>
    <col min="1" max="1" width="4.7109375" style="57" customWidth="1"/>
    <col min="2" max="2" width="41.85546875" style="583" customWidth="1"/>
    <col min="3" max="3" width="6.28515625" style="574" customWidth="1"/>
    <col min="4" max="4" width="7.85546875" style="574" customWidth="1"/>
    <col min="5" max="5" width="10.42578125" style="75" customWidth="1"/>
    <col min="6" max="6" width="13.7109375" style="575" customWidth="1"/>
    <col min="7" max="11" width="9.140625" style="574"/>
    <col min="12" max="12" width="7.140625" style="574" customWidth="1"/>
    <col min="13" max="16384" width="9.140625" style="574"/>
  </cols>
  <sheetData>
    <row r="1" spans="1:6" s="75" customFormat="1" ht="15" customHeight="1">
      <c r="A1" s="361"/>
      <c r="B1" s="576"/>
      <c r="F1" s="438"/>
    </row>
    <row r="2" spans="1:6" s="75" customFormat="1">
      <c r="A2" s="395" t="s">
        <v>257</v>
      </c>
      <c r="B2" s="577" t="s">
        <v>528</v>
      </c>
      <c r="C2" s="337"/>
      <c r="D2" s="337"/>
      <c r="E2" s="337"/>
      <c r="F2" s="440"/>
    </row>
    <row r="3" spans="1:6" s="75" customFormat="1">
      <c r="A3" s="395"/>
      <c r="B3" s="578"/>
      <c r="C3" s="579"/>
      <c r="D3" s="579"/>
      <c r="E3" s="579"/>
      <c r="F3" s="580"/>
    </row>
    <row r="4" spans="1:6" s="75" customFormat="1">
      <c r="A4" s="361"/>
      <c r="B4" s="576"/>
      <c r="F4" s="438"/>
    </row>
    <row r="5" spans="1:6" s="281" customFormat="1" ht="17.25" thickBot="1">
      <c r="A5" s="395"/>
      <c r="B5" s="581" t="s">
        <v>6</v>
      </c>
      <c r="C5" s="424" t="s">
        <v>7</v>
      </c>
      <c r="D5" s="424" t="s">
        <v>8</v>
      </c>
      <c r="E5" s="424" t="s">
        <v>9</v>
      </c>
      <c r="F5" s="385" t="s">
        <v>10</v>
      </c>
    </row>
    <row r="6" spans="1:6" s="75" customFormat="1" ht="17.25" thickTop="1">
      <c r="A6" s="361"/>
      <c r="B6" s="576"/>
      <c r="F6" s="438"/>
    </row>
    <row r="7" spans="1:6" s="75" customFormat="1" ht="85.5">
      <c r="A7" s="582" t="s">
        <v>92</v>
      </c>
      <c r="B7" s="608" t="s">
        <v>529</v>
      </c>
      <c r="C7" s="400" t="s">
        <v>11</v>
      </c>
      <c r="D7" s="463">
        <v>46</v>
      </c>
      <c r="E7" s="584"/>
      <c r="F7" s="362">
        <f t="shared" ref="F7:F90" si="0">IF(OR(D7&lt;=0,D7=" ")," ",(D7*E7))</f>
        <v>0</v>
      </c>
    </row>
    <row r="8" spans="1:6" s="75" customFormat="1">
      <c r="A8" s="582"/>
      <c r="B8" s="576"/>
      <c r="C8" s="400"/>
      <c r="D8" s="463"/>
      <c r="E8" s="584"/>
      <c r="F8" s="362" t="str">
        <f t="shared" si="0"/>
        <v xml:space="preserve"> </v>
      </c>
    </row>
    <row r="9" spans="1:6" s="75" customFormat="1" ht="57">
      <c r="A9" s="582" t="s">
        <v>93</v>
      </c>
      <c r="B9" s="608" t="s">
        <v>530</v>
      </c>
      <c r="C9" s="400" t="s">
        <v>531</v>
      </c>
      <c r="D9" s="463">
        <v>1</v>
      </c>
      <c r="E9" s="584"/>
      <c r="F9" s="362">
        <f t="shared" si="0"/>
        <v>0</v>
      </c>
    </row>
    <row r="10" spans="1:6" s="75" customFormat="1">
      <c r="A10" s="582"/>
      <c r="B10" s="576"/>
      <c r="C10" s="400"/>
      <c r="D10" s="463"/>
      <c r="E10" s="584"/>
      <c r="F10" s="362" t="str">
        <f t="shared" si="0"/>
        <v xml:space="preserve"> </v>
      </c>
    </row>
    <row r="11" spans="1:6" s="75" customFormat="1" ht="57">
      <c r="A11" s="582" t="s">
        <v>94</v>
      </c>
      <c r="B11" s="608" t="s">
        <v>532</v>
      </c>
      <c r="C11" s="400" t="s">
        <v>531</v>
      </c>
      <c r="D11" s="463">
        <v>1</v>
      </c>
      <c r="E11" s="584"/>
      <c r="F11" s="362">
        <f t="shared" si="0"/>
        <v>0</v>
      </c>
    </row>
    <row r="12" spans="1:6" s="75" customFormat="1">
      <c r="A12" s="582"/>
      <c r="B12" s="576"/>
      <c r="C12" s="400"/>
      <c r="D12" s="463"/>
      <c r="E12" s="584"/>
      <c r="F12" s="362" t="str">
        <f t="shared" si="0"/>
        <v xml:space="preserve"> </v>
      </c>
    </row>
    <row r="13" spans="1:6" s="75" customFormat="1" ht="42.75">
      <c r="A13" s="582" t="s">
        <v>95</v>
      </c>
      <c r="B13" s="608" t="s">
        <v>533</v>
      </c>
      <c r="C13" s="609" t="s">
        <v>20</v>
      </c>
      <c r="D13" s="463">
        <v>1</v>
      </c>
      <c r="E13" s="584"/>
      <c r="F13" s="362">
        <f t="shared" si="0"/>
        <v>0</v>
      </c>
    </row>
    <row r="14" spans="1:6" s="75" customFormat="1">
      <c r="A14" s="582"/>
      <c r="B14" s="608" t="s">
        <v>534</v>
      </c>
      <c r="C14" s="400" t="s">
        <v>535</v>
      </c>
      <c r="D14" s="463">
        <v>1</v>
      </c>
      <c r="E14" s="584"/>
      <c r="F14" s="362">
        <f t="shared" si="0"/>
        <v>0</v>
      </c>
    </row>
    <row r="15" spans="1:6" s="75" customFormat="1">
      <c r="A15" s="582"/>
      <c r="B15" s="576"/>
      <c r="C15" s="400"/>
      <c r="D15" s="463"/>
      <c r="E15" s="584"/>
      <c r="F15" s="362" t="str">
        <f t="shared" si="0"/>
        <v xml:space="preserve"> </v>
      </c>
    </row>
    <row r="16" spans="1:6" s="75" customFormat="1" ht="42.75">
      <c r="A16" s="582" t="s">
        <v>96</v>
      </c>
      <c r="B16" s="608" t="s">
        <v>536</v>
      </c>
      <c r="C16" s="400" t="s">
        <v>20</v>
      </c>
      <c r="D16" s="463">
        <v>1</v>
      </c>
      <c r="E16" s="584"/>
      <c r="F16" s="362">
        <f t="shared" si="0"/>
        <v>0</v>
      </c>
    </row>
    <row r="17" spans="1:6" s="75" customFormat="1" ht="28.5">
      <c r="A17" s="582"/>
      <c r="B17" s="608" t="s">
        <v>537</v>
      </c>
      <c r="C17" s="400" t="s">
        <v>535</v>
      </c>
      <c r="D17" s="463">
        <v>1</v>
      </c>
      <c r="E17" s="584"/>
      <c r="F17" s="362">
        <f t="shared" si="0"/>
        <v>0</v>
      </c>
    </row>
    <row r="18" spans="1:6" s="75" customFormat="1" ht="28.5">
      <c r="A18" s="582"/>
      <c r="B18" s="608" t="s">
        <v>538</v>
      </c>
      <c r="C18" s="400" t="s">
        <v>535</v>
      </c>
      <c r="D18" s="463">
        <v>1</v>
      </c>
      <c r="E18" s="584"/>
      <c r="F18" s="362">
        <f t="shared" si="0"/>
        <v>0</v>
      </c>
    </row>
    <row r="19" spans="1:6" s="75" customFormat="1">
      <c r="A19" s="582"/>
      <c r="B19" s="576"/>
      <c r="C19" s="400"/>
      <c r="D19" s="463"/>
      <c r="E19" s="584"/>
      <c r="F19" s="362" t="str">
        <f t="shared" si="0"/>
        <v xml:space="preserve"> </v>
      </c>
    </row>
    <row r="20" spans="1:6" s="75" customFormat="1" ht="57">
      <c r="A20" s="582" t="s">
        <v>97</v>
      </c>
      <c r="B20" s="608" t="s">
        <v>539</v>
      </c>
      <c r="C20" s="400" t="s">
        <v>22</v>
      </c>
      <c r="D20" s="463">
        <v>1</v>
      </c>
      <c r="E20" s="584"/>
      <c r="F20" s="362">
        <f t="shared" si="0"/>
        <v>0</v>
      </c>
    </row>
    <row r="21" spans="1:6" s="75" customFormat="1">
      <c r="A21" s="582"/>
      <c r="B21" s="576"/>
      <c r="C21" s="400"/>
      <c r="D21" s="463"/>
      <c r="E21" s="584"/>
      <c r="F21" s="362" t="str">
        <f t="shared" si="0"/>
        <v xml:space="preserve"> </v>
      </c>
    </row>
    <row r="22" spans="1:6" s="75" customFormat="1" ht="71.25">
      <c r="A22" s="582" t="s">
        <v>98</v>
      </c>
      <c r="B22" s="608" t="s">
        <v>540</v>
      </c>
      <c r="C22" s="400"/>
      <c r="D22" s="463"/>
      <c r="E22" s="584"/>
      <c r="F22" s="362" t="str">
        <f t="shared" si="0"/>
        <v xml:space="preserve"> </v>
      </c>
    </row>
    <row r="23" spans="1:6" s="75" customFormat="1">
      <c r="A23" s="582"/>
      <c r="B23" s="608" t="s">
        <v>541</v>
      </c>
      <c r="C23" s="400"/>
      <c r="D23" s="463"/>
      <c r="E23" s="584"/>
      <c r="F23" s="362" t="str">
        <f t="shared" si="0"/>
        <v xml:space="preserve"> </v>
      </c>
    </row>
    <row r="24" spans="1:6" s="75" customFormat="1">
      <c r="A24" s="582"/>
      <c r="B24" s="608" t="s">
        <v>542</v>
      </c>
      <c r="C24" s="400" t="s">
        <v>14</v>
      </c>
      <c r="D24" s="463">
        <v>29</v>
      </c>
      <c r="E24" s="584"/>
      <c r="F24" s="362">
        <f t="shared" si="0"/>
        <v>0</v>
      </c>
    </row>
    <row r="25" spans="1:6" s="75" customFormat="1">
      <c r="A25" s="582"/>
      <c r="B25" s="576"/>
      <c r="C25" s="400"/>
      <c r="D25" s="463"/>
      <c r="E25" s="584"/>
      <c r="F25" s="362" t="str">
        <f t="shared" si="0"/>
        <v xml:space="preserve"> </v>
      </c>
    </row>
    <row r="26" spans="1:6" s="75" customFormat="1" ht="71.25">
      <c r="A26" s="582" t="s">
        <v>99</v>
      </c>
      <c r="B26" s="608" t="s">
        <v>543</v>
      </c>
      <c r="C26" s="400"/>
      <c r="D26" s="463"/>
      <c r="E26" s="584"/>
      <c r="F26" s="362" t="str">
        <f t="shared" si="0"/>
        <v xml:space="preserve"> </v>
      </c>
    </row>
    <row r="27" spans="1:6" s="75" customFormat="1">
      <c r="A27" s="582"/>
      <c r="B27" s="608" t="s">
        <v>544</v>
      </c>
      <c r="C27" s="400"/>
      <c r="D27" s="463"/>
      <c r="E27" s="584"/>
      <c r="F27" s="362" t="str">
        <f t="shared" si="0"/>
        <v xml:space="preserve"> </v>
      </c>
    </row>
    <row r="28" spans="1:6" s="75" customFormat="1">
      <c r="A28" s="582"/>
      <c r="B28" s="608" t="s">
        <v>542</v>
      </c>
      <c r="C28" s="400" t="s">
        <v>14</v>
      </c>
      <c r="D28" s="463">
        <v>5</v>
      </c>
      <c r="E28" s="584"/>
      <c r="F28" s="362">
        <f t="shared" si="0"/>
        <v>0</v>
      </c>
    </row>
    <row r="29" spans="1:6" s="75" customFormat="1">
      <c r="A29" s="582"/>
      <c r="B29" s="608"/>
      <c r="C29" s="400"/>
      <c r="D29" s="463"/>
      <c r="E29" s="584"/>
      <c r="F29" s="362" t="str">
        <f t="shared" si="0"/>
        <v xml:space="preserve"> </v>
      </c>
    </row>
    <row r="30" spans="1:6" s="75" customFormat="1" ht="28.5">
      <c r="A30" s="582" t="s">
        <v>100</v>
      </c>
      <c r="B30" s="608" t="s">
        <v>545</v>
      </c>
      <c r="C30" s="400"/>
      <c r="D30" s="463"/>
      <c r="E30" s="584"/>
      <c r="F30" s="362" t="str">
        <f t="shared" si="0"/>
        <v xml:space="preserve"> </v>
      </c>
    </row>
    <row r="31" spans="1:6" s="75" customFormat="1">
      <c r="A31" s="582"/>
      <c r="B31" s="608" t="s">
        <v>546</v>
      </c>
      <c r="C31" s="400" t="s">
        <v>15</v>
      </c>
      <c r="D31" s="463">
        <v>4</v>
      </c>
      <c r="E31" s="584"/>
      <c r="F31" s="362">
        <f t="shared" si="0"/>
        <v>0</v>
      </c>
    </row>
    <row r="32" spans="1:6" s="75" customFormat="1">
      <c r="A32" s="582"/>
      <c r="B32" s="608"/>
      <c r="C32" s="400"/>
      <c r="D32" s="463"/>
      <c r="E32" s="584"/>
      <c r="F32" s="362" t="str">
        <f t="shared" si="0"/>
        <v xml:space="preserve"> </v>
      </c>
    </row>
    <row r="33" spans="1:6" s="570" customFormat="1" ht="42.75">
      <c r="A33" s="361">
        <v>10</v>
      </c>
      <c r="B33" s="608" t="s">
        <v>547</v>
      </c>
      <c r="C33" s="400" t="s">
        <v>15</v>
      </c>
      <c r="D33" s="345">
        <v>28</v>
      </c>
      <c r="E33" s="584"/>
      <c r="F33" s="362">
        <f t="shared" si="0"/>
        <v>0</v>
      </c>
    </row>
    <row r="34" spans="1:6" s="75" customFormat="1">
      <c r="A34" s="582"/>
      <c r="B34" s="576"/>
      <c r="C34" s="400"/>
      <c r="D34" s="463"/>
      <c r="E34" s="584"/>
      <c r="F34" s="362" t="str">
        <f t="shared" si="0"/>
        <v xml:space="preserve"> </v>
      </c>
    </row>
    <row r="35" spans="1:6" s="75" customFormat="1" ht="57">
      <c r="A35" s="582" t="s">
        <v>102</v>
      </c>
      <c r="B35" s="608" t="s">
        <v>548</v>
      </c>
      <c r="C35" s="400" t="s">
        <v>14</v>
      </c>
      <c r="D35" s="463">
        <v>2.8</v>
      </c>
      <c r="E35" s="584"/>
      <c r="F35" s="362">
        <f t="shared" si="0"/>
        <v>0</v>
      </c>
    </row>
    <row r="36" spans="1:6" s="75" customFormat="1">
      <c r="A36" s="582"/>
      <c r="B36" s="576"/>
      <c r="C36" s="400"/>
      <c r="D36" s="463"/>
      <c r="E36" s="584"/>
      <c r="F36" s="362" t="str">
        <f t="shared" si="0"/>
        <v xml:space="preserve"> </v>
      </c>
    </row>
    <row r="37" spans="1:6" s="75" customFormat="1" ht="171">
      <c r="A37" s="582" t="s">
        <v>103</v>
      </c>
      <c r="B37" s="608" t="s">
        <v>549</v>
      </c>
      <c r="C37" s="400" t="s">
        <v>14</v>
      </c>
      <c r="D37" s="463">
        <v>3</v>
      </c>
      <c r="E37" s="584"/>
      <c r="F37" s="362">
        <f t="shared" si="0"/>
        <v>0</v>
      </c>
    </row>
    <row r="38" spans="1:6" s="75" customFormat="1">
      <c r="A38" s="582"/>
      <c r="B38" s="576"/>
      <c r="C38" s="400"/>
      <c r="D38" s="463"/>
      <c r="E38" s="584"/>
      <c r="F38" s="362" t="str">
        <f t="shared" si="0"/>
        <v xml:space="preserve"> </v>
      </c>
    </row>
    <row r="39" spans="1:6" s="75" customFormat="1" ht="42.75">
      <c r="A39" s="582" t="s">
        <v>132</v>
      </c>
      <c r="B39" s="608" t="s">
        <v>550</v>
      </c>
      <c r="C39" s="400"/>
      <c r="D39" s="463"/>
      <c r="E39" s="584"/>
      <c r="F39" s="362" t="str">
        <f t="shared" si="0"/>
        <v xml:space="preserve"> </v>
      </c>
    </row>
    <row r="40" spans="1:6" s="75" customFormat="1">
      <c r="A40" s="582"/>
      <c r="B40" s="608" t="s">
        <v>551</v>
      </c>
      <c r="C40" s="400" t="s">
        <v>14</v>
      </c>
      <c r="D40" s="463">
        <v>26</v>
      </c>
      <c r="E40" s="584"/>
      <c r="F40" s="362">
        <f t="shared" si="0"/>
        <v>0</v>
      </c>
    </row>
    <row r="41" spans="1:6" s="75" customFormat="1">
      <c r="A41" s="582"/>
      <c r="B41" s="608" t="s">
        <v>552</v>
      </c>
      <c r="C41" s="400" t="s">
        <v>14</v>
      </c>
      <c r="D41" s="463">
        <v>3</v>
      </c>
      <c r="E41" s="584"/>
      <c r="F41" s="362">
        <f t="shared" si="0"/>
        <v>0</v>
      </c>
    </row>
    <row r="42" spans="1:6" s="75" customFormat="1">
      <c r="A42" s="582"/>
      <c r="B42" s="576"/>
      <c r="C42" s="400"/>
      <c r="D42" s="463"/>
      <c r="E42" s="584"/>
      <c r="F42" s="362" t="str">
        <f t="shared" si="0"/>
        <v xml:space="preserve"> </v>
      </c>
    </row>
    <row r="43" spans="1:6" s="75" customFormat="1" ht="42.75">
      <c r="A43" s="582" t="s">
        <v>482</v>
      </c>
      <c r="B43" s="608" t="s">
        <v>553</v>
      </c>
      <c r="C43" s="400" t="s">
        <v>14</v>
      </c>
      <c r="D43" s="463">
        <v>5</v>
      </c>
      <c r="E43" s="584"/>
      <c r="F43" s="362">
        <f t="shared" si="0"/>
        <v>0</v>
      </c>
    </row>
    <row r="44" spans="1:6" s="75" customFormat="1">
      <c r="A44" s="582"/>
      <c r="B44" s="576"/>
      <c r="C44" s="400"/>
      <c r="D44" s="463"/>
      <c r="E44" s="584"/>
      <c r="F44" s="362" t="str">
        <f t="shared" si="0"/>
        <v xml:space="preserve"> </v>
      </c>
    </row>
    <row r="45" spans="1:6" s="75" customFormat="1" ht="99.75">
      <c r="A45" s="582" t="s">
        <v>554</v>
      </c>
      <c r="B45" s="610" t="s">
        <v>555</v>
      </c>
      <c r="C45" s="400" t="s">
        <v>14</v>
      </c>
      <c r="D45" s="463">
        <v>0.5</v>
      </c>
      <c r="E45" s="584"/>
      <c r="F45" s="362">
        <f t="shared" si="0"/>
        <v>0</v>
      </c>
    </row>
    <row r="46" spans="1:6" s="75" customFormat="1">
      <c r="A46" s="582"/>
      <c r="B46" s="576"/>
      <c r="C46" s="400"/>
      <c r="D46" s="463"/>
      <c r="E46" s="584"/>
      <c r="F46" s="362" t="str">
        <f t="shared" si="0"/>
        <v xml:space="preserve"> </v>
      </c>
    </row>
    <row r="47" spans="1:6" s="75" customFormat="1" ht="28.5">
      <c r="A47" s="582" t="s">
        <v>556</v>
      </c>
      <c r="B47" s="608" t="s">
        <v>557</v>
      </c>
      <c r="C47" s="400" t="s">
        <v>15</v>
      </c>
      <c r="D47" s="463">
        <v>100</v>
      </c>
      <c r="E47" s="584"/>
      <c r="F47" s="362">
        <f t="shared" si="0"/>
        <v>0</v>
      </c>
    </row>
    <row r="48" spans="1:6" s="75" customFormat="1">
      <c r="A48" s="582"/>
      <c r="B48" s="576"/>
      <c r="C48" s="400"/>
      <c r="D48" s="463"/>
      <c r="E48" s="584"/>
      <c r="F48" s="362" t="str">
        <f t="shared" si="0"/>
        <v xml:space="preserve"> </v>
      </c>
    </row>
    <row r="49" spans="1:6" s="75" customFormat="1" ht="28.5">
      <c r="A49" s="582" t="s">
        <v>558</v>
      </c>
      <c r="B49" s="608" t="s">
        <v>559</v>
      </c>
      <c r="C49" s="400"/>
      <c r="D49" s="463"/>
      <c r="E49" s="584"/>
      <c r="F49" s="362" t="str">
        <f t="shared" si="0"/>
        <v xml:space="preserve"> </v>
      </c>
    </row>
    <row r="50" spans="1:6" s="75" customFormat="1" ht="28.5">
      <c r="A50" s="582"/>
      <c r="B50" s="608" t="s">
        <v>560</v>
      </c>
      <c r="C50" s="400"/>
      <c r="D50" s="463"/>
      <c r="E50" s="584"/>
      <c r="F50" s="362" t="str">
        <f t="shared" si="0"/>
        <v xml:space="preserve"> </v>
      </c>
    </row>
    <row r="51" spans="1:6" s="75" customFormat="1" ht="28.5">
      <c r="A51" s="582"/>
      <c r="B51" s="608" t="s">
        <v>561</v>
      </c>
      <c r="C51" s="400"/>
      <c r="D51" s="463"/>
      <c r="E51" s="584"/>
      <c r="F51" s="362" t="str">
        <f t="shared" si="0"/>
        <v xml:space="preserve"> </v>
      </c>
    </row>
    <row r="52" spans="1:6" s="75" customFormat="1">
      <c r="A52" s="582"/>
      <c r="B52" s="608" t="s">
        <v>562</v>
      </c>
      <c r="C52" s="400"/>
      <c r="D52" s="463"/>
      <c r="E52" s="584"/>
      <c r="F52" s="362" t="str">
        <f t="shared" si="0"/>
        <v xml:space="preserve"> </v>
      </c>
    </row>
    <row r="53" spans="1:6" s="75" customFormat="1">
      <c r="A53" s="582"/>
      <c r="B53" s="608" t="s">
        <v>563</v>
      </c>
      <c r="C53" s="400" t="s">
        <v>22</v>
      </c>
      <c r="D53" s="463">
        <v>1</v>
      </c>
      <c r="E53" s="584"/>
      <c r="F53" s="362">
        <f t="shared" si="0"/>
        <v>0</v>
      </c>
    </row>
    <row r="54" spans="1:6" s="75" customFormat="1">
      <c r="A54" s="582"/>
      <c r="B54" s="608"/>
      <c r="C54" s="400"/>
      <c r="D54" s="463"/>
      <c r="E54" s="584"/>
      <c r="F54" s="362"/>
    </row>
    <row r="55" spans="1:6" s="75" customFormat="1">
      <c r="A55" s="582"/>
      <c r="B55" s="611" t="s">
        <v>564</v>
      </c>
      <c r="C55" s="400"/>
      <c r="D55" s="463"/>
      <c r="E55" s="584"/>
      <c r="F55" s="362"/>
    </row>
    <row r="56" spans="1:6" s="75" customFormat="1">
      <c r="A56" s="361"/>
      <c r="B56" s="576"/>
      <c r="F56" s="438"/>
    </row>
    <row r="57" spans="1:6" s="75" customFormat="1" ht="57">
      <c r="A57" s="582" t="s">
        <v>565</v>
      </c>
      <c r="B57" s="608" t="s">
        <v>566</v>
      </c>
      <c r="C57" s="400" t="s">
        <v>446</v>
      </c>
      <c r="D57" s="592">
        <v>0.1</v>
      </c>
      <c r="E57" s="584"/>
      <c r="F57" s="362">
        <f t="shared" ref="F57:F89" si="1">IF(OR(D57&lt;=0,D57=" ")," ",(D57*E57))</f>
        <v>0</v>
      </c>
    </row>
    <row r="58" spans="1:6" s="75" customFormat="1">
      <c r="A58" s="582"/>
      <c r="B58" s="576"/>
      <c r="C58" s="400"/>
      <c r="D58" s="463"/>
      <c r="E58" s="584"/>
      <c r="F58" s="362" t="str">
        <f t="shared" si="1"/>
        <v xml:space="preserve"> </v>
      </c>
    </row>
    <row r="59" spans="1:6" s="75" customFormat="1" ht="45.75" customHeight="1">
      <c r="A59" s="582" t="s">
        <v>567</v>
      </c>
      <c r="B59" s="608" t="s">
        <v>568</v>
      </c>
      <c r="C59" s="400" t="s">
        <v>446</v>
      </c>
      <c r="D59" s="592">
        <v>0.1</v>
      </c>
      <c r="E59" s="584"/>
      <c r="F59" s="362">
        <f t="shared" si="1"/>
        <v>0</v>
      </c>
    </row>
    <row r="60" spans="1:6" s="75" customFormat="1">
      <c r="A60" s="582"/>
      <c r="B60" s="576"/>
      <c r="C60" s="400"/>
      <c r="D60" s="463"/>
      <c r="E60" s="584"/>
      <c r="F60" s="362" t="str">
        <f t="shared" si="1"/>
        <v xml:space="preserve"> </v>
      </c>
    </row>
    <row r="61" spans="1:6" s="75" customFormat="1">
      <c r="A61" s="582" t="s">
        <v>569</v>
      </c>
      <c r="B61" s="608" t="s">
        <v>570</v>
      </c>
      <c r="C61" s="400" t="s">
        <v>11</v>
      </c>
      <c r="D61" s="463">
        <v>46</v>
      </c>
      <c r="E61" s="584"/>
      <c r="F61" s="362">
        <f t="shared" si="1"/>
        <v>0</v>
      </c>
    </row>
    <row r="62" spans="1:6" s="75" customFormat="1">
      <c r="A62" s="582"/>
      <c r="B62" s="576"/>
      <c r="C62" s="400"/>
      <c r="D62" s="463"/>
      <c r="E62" s="584"/>
      <c r="F62" s="362" t="str">
        <f t="shared" si="1"/>
        <v xml:space="preserve"> </v>
      </c>
    </row>
    <row r="63" spans="1:6" s="75" customFormat="1" ht="42.75">
      <c r="A63" s="582" t="s">
        <v>571</v>
      </c>
      <c r="B63" s="608" t="s">
        <v>572</v>
      </c>
      <c r="C63" s="609" t="s">
        <v>22</v>
      </c>
      <c r="D63" s="463">
        <v>1</v>
      </c>
      <c r="E63" s="584"/>
      <c r="F63" s="362">
        <f t="shared" si="1"/>
        <v>0</v>
      </c>
    </row>
    <row r="64" spans="1:6" s="75" customFormat="1">
      <c r="A64" s="582"/>
      <c r="B64" s="576"/>
      <c r="C64" s="400"/>
      <c r="D64" s="463"/>
      <c r="E64" s="584"/>
      <c r="F64" s="362" t="str">
        <f t="shared" si="1"/>
        <v xml:space="preserve"> </v>
      </c>
    </row>
    <row r="65" spans="1:6" s="75" customFormat="1" ht="28.5">
      <c r="A65" s="582" t="s">
        <v>573</v>
      </c>
      <c r="B65" s="608" t="s">
        <v>574</v>
      </c>
      <c r="C65" s="400" t="s">
        <v>11</v>
      </c>
      <c r="D65" s="463">
        <v>46</v>
      </c>
      <c r="E65" s="584"/>
      <c r="F65" s="362">
        <f t="shared" si="1"/>
        <v>0</v>
      </c>
    </row>
    <row r="66" spans="1:6" s="75" customFormat="1">
      <c r="A66" s="582"/>
      <c r="B66" s="576"/>
      <c r="C66" s="400"/>
      <c r="D66" s="463"/>
      <c r="E66" s="584"/>
      <c r="F66" s="362" t="str">
        <f t="shared" si="1"/>
        <v xml:space="preserve"> </v>
      </c>
    </row>
    <row r="67" spans="1:6" s="75" customFormat="1" ht="42.75">
      <c r="A67" s="582" t="s">
        <v>575</v>
      </c>
      <c r="B67" s="608" t="s">
        <v>576</v>
      </c>
      <c r="C67" s="400" t="s">
        <v>22</v>
      </c>
      <c r="D67" s="463">
        <v>1</v>
      </c>
      <c r="E67" s="584"/>
      <c r="F67" s="362">
        <f t="shared" si="1"/>
        <v>0</v>
      </c>
    </row>
    <row r="68" spans="1:6" s="75" customFormat="1">
      <c r="A68" s="582"/>
      <c r="B68" s="576"/>
      <c r="C68" s="400"/>
      <c r="D68" s="463"/>
      <c r="E68" s="584"/>
      <c r="F68" s="362" t="str">
        <f t="shared" si="1"/>
        <v xml:space="preserve"> </v>
      </c>
    </row>
    <row r="69" spans="1:6" s="75" customFormat="1" ht="42.75">
      <c r="A69" s="582" t="s">
        <v>577</v>
      </c>
      <c r="B69" s="608" t="s">
        <v>578</v>
      </c>
      <c r="C69" s="400" t="s">
        <v>22</v>
      </c>
      <c r="D69" s="463">
        <v>13</v>
      </c>
      <c r="E69" s="584"/>
      <c r="F69" s="362">
        <f t="shared" si="1"/>
        <v>0</v>
      </c>
    </row>
    <row r="70" spans="1:6" s="75" customFormat="1">
      <c r="A70" s="582"/>
      <c r="B70" s="576"/>
      <c r="C70" s="400"/>
      <c r="D70" s="463"/>
      <c r="E70" s="584"/>
      <c r="F70" s="362" t="str">
        <f t="shared" si="1"/>
        <v xml:space="preserve"> </v>
      </c>
    </row>
    <row r="71" spans="1:6" s="75" customFormat="1" ht="28.5">
      <c r="A71" s="582" t="s">
        <v>579</v>
      </c>
      <c r="B71" s="608" t="s">
        <v>580</v>
      </c>
      <c r="C71" s="400" t="s">
        <v>11</v>
      </c>
      <c r="D71" s="463">
        <v>46</v>
      </c>
      <c r="E71" s="584"/>
      <c r="F71" s="362">
        <f t="shared" si="1"/>
        <v>0</v>
      </c>
    </row>
    <row r="72" spans="1:6" s="75" customFormat="1">
      <c r="A72" s="582"/>
      <c r="B72" s="608"/>
      <c r="C72" s="400"/>
      <c r="D72" s="463"/>
      <c r="E72" s="584"/>
      <c r="F72" s="362" t="str">
        <f t="shared" si="1"/>
        <v xml:space="preserve"> </v>
      </c>
    </row>
    <row r="73" spans="1:6" s="75" customFormat="1" ht="42.75">
      <c r="A73" s="582" t="s">
        <v>581</v>
      </c>
      <c r="B73" s="608" t="s">
        <v>582</v>
      </c>
      <c r="C73" s="400" t="s">
        <v>11</v>
      </c>
      <c r="D73" s="463">
        <v>46</v>
      </c>
      <c r="E73" s="584"/>
      <c r="F73" s="362">
        <f t="shared" si="1"/>
        <v>0</v>
      </c>
    </row>
    <row r="74" spans="1:6" s="75" customFormat="1">
      <c r="A74" s="582"/>
      <c r="B74" s="608"/>
      <c r="C74" s="400"/>
      <c r="D74" s="463"/>
      <c r="E74" s="584"/>
      <c r="F74" s="362"/>
    </row>
    <row r="75" spans="1:6" s="75" customFormat="1">
      <c r="A75" s="582"/>
      <c r="B75" s="608"/>
      <c r="C75" s="400"/>
      <c r="D75" s="463"/>
      <c r="E75" s="584"/>
      <c r="F75" s="362" t="str">
        <f t="shared" si="1"/>
        <v xml:space="preserve"> </v>
      </c>
    </row>
    <row r="76" spans="1:6" s="570" customFormat="1" ht="42.75">
      <c r="A76" s="361">
        <v>27</v>
      </c>
      <c r="B76" s="608" t="s">
        <v>583</v>
      </c>
      <c r="C76" s="400" t="s">
        <v>15</v>
      </c>
      <c r="D76" s="345">
        <v>28</v>
      </c>
      <c r="E76" s="584"/>
      <c r="F76" s="362">
        <f t="shared" si="1"/>
        <v>0</v>
      </c>
    </row>
    <row r="77" spans="1:6" s="570" customFormat="1">
      <c r="A77" s="361"/>
      <c r="B77" s="608"/>
      <c r="C77" s="400"/>
      <c r="D77" s="345"/>
      <c r="E77" s="584"/>
      <c r="F77" s="362"/>
    </row>
    <row r="78" spans="1:6" s="570" customFormat="1" ht="30">
      <c r="A78" s="361"/>
      <c r="B78" s="611" t="s">
        <v>584</v>
      </c>
      <c r="C78" s="400"/>
      <c r="D78" s="345"/>
      <c r="E78" s="584"/>
      <c r="F78" s="362"/>
    </row>
    <row r="79" spans="1:6" s="75" customFormat="1">
      <c r="A79" s="582"/>
      <c r="B79" s="576"/>
      <c r="C79" s="400"/>
      <c r="D79" s="463"/>
      <c r="E79" s="584"/>
      <c r="F79" s="362" t="str">
        <f t="shared" si="1"/>
        <v xml:space="preserve"> </v>
      </c>
    </row>
    <row r="80" spans="1:6" s="75" customFormat="1" ht="42.75">
      <c r="A80" s="582" t="s">
        <v>585</v>
      </c>
      <c r="B80" s="608" t="s">
        <v>586</v>
      </c>
      <c r="C80" s="400" t="s">
        <v>11</v>
      </c>
      <c r="D80" s="463">
        <v>46</v>
      </c>
      <c r="E80" s="584"/>
      <c r="F80" s="362">
        <f t="shared" si="1"/>
        <v>0</v>
      </c>
    </row>
    <row r="81" spans="1:6" s="75" customFormat="1">
      <c r="A81" s="582"/>
      <c r="B81" s="576"/>
      <c r="C81" s="400"/>
      <c r="D81" s="463"/>
      <c r="E81" s="584"/>
      <c r="F81" s="362" t="str">
        <f t="shared" si="1"/>
        <v xml:space="preserve"> </v>
      </c>
    </row>
    <row r="82" spans="1:6" s="75" customFormat="1" ht="42.75">
      <c r="A82" s="582" t="s">
        <v>587</v>
      </c>
      <c r="B82" s="608" t="s">
        <v>588</v>
      </c>
      <c r="C82" s="400"/>
      <c r="D82" s="463"/>
      <c r="E82" s="584"/>
      <c r="F82" s="362" t="str">
        <f t="shared" si="1"/>
        <v xml:space="preserve"> </v>
      </c>
    </row>
    <row r="83" spans="1:6" s="75" customFormat="1">
      <c r="A83" s="582"/>
      <c r="B83" s="612" t="s">
        <v>589</v>
      </c>
      <c r="C83" s="400" t="s">
        <v>12</v>
      </c>
      <c r="D83" s="463">
        <v>2</v>
      </c>
      <c r="E83" s="584"/>
      <c r="F83" s="362">
        <f t="shared" si="1"/>
        <v>0</v>
      </c>
    </row>
    <row r="84" spans="1:6" s="75" customFormat="1">
      <c r="A84" s="582"/>
      <c r="B84" s="612" t="s">
        <v>590</v>
      </c>
      <c r="C84" s="400" t="s">
        <v>12</v>
      </c>
      <c r="D84" s="463">
        <v>2</v>
      </c>
      <c r="E84" s="584"/>
      <c r="F84" s="362">
        <f t="shared" si="1"/>
        <v>0</v>
      </c>
    </row>
    <row r="85" spans="1:6" s="75" customFormat="1">
      <c r="A85" s="582"/>
      <c r="B85" s="612" t="s">
        <v>591</v>
      </c>
      <c r="C85" s="400" t="s">
        <v>22</v>
      </c>
      <c r="D85" s="463">
        <v>2</v>
      </c>
      <c r="E85" s="584"/>
      <c r="F85" s="362">
        <f t="shared" si="1"/>
        <v>0</v>
      </c>
    </row>
    <row r="86" spans="1:6" s="75" customFormat="1">
      <c r="A86" s="582"/>
      <c r="B86" s="612" t="s">
        <v>592</v>
      </c>
      <c r="C86" s="400" t="s">
        <v>22</v>
      </c>
      <c r="D86" s="463">
        <v>1</v>
      </c>
      <c r="E86" s="584"/>
      <c r="F86" s="362">
        <f t="shared" si="1"/>
        <v>0</v>
      </c>
    </row>
    <row r="87" spans="1:6" s="75" customFormat="1">
      <c r="A87" s="582"/>
      <c r="B87" s="612" t="s">
        <v>593</v>
      </c>
      <c r="C87" s="400" t="s">
        <v>22</v>
      </c>
      <c r="D87" s="463">
        <v>1</v>
      </c>
      <c r="E87" s="584"/>
      <c r="F87" s="362">
        <f t="shared" si="1"/>
        <v>0</v>
      </c>
    </row>
    <row r="88" spans="1:6" s="75" customFormat="1">
      <c r="A88" s="582"/>
      <c r="B88" s="576"/>
      <c r="C88" s="400"/>
      <c r="D88" s="463"/>
      <c r="E88" s="584"/>
      <c r="F88" s="362" t="str">
        <f t="shared" si="1"/>
        <v xml:space="preserve"> </v>
      </c>
    </row>
    <row r="89" spans="1:6" s="75" customFormat="1" ht="42.75">
      <c r="A89" s="582" t="s">
        <v>594</v>
      </c>
      <c r="B89" s="610" t="s">
        <v>595</v>
      </c>
      <c r="C89" s="400" t="s">
        <v>446</v>
      </c>
      <c r="D89" s="592">
        <v>0.1</v>
      </c>
      <c r="E89" s="584"/>
      <c r="F89" s="362">
        <f t="shared" si="1"/>
        <v>0</v>
      </c>
    </row>
    <row r="90" spans="1:6" s="75" customFormat="1" ht="14.25" customHeight="1" thickBot="1">
      <c r="A90" s="582"/>
      <c r="B90" s="576"/>
      <c r="C90" s="400"/>
      <c r="D90" s="463"/>
      <c r="E90" s="584"/>
      <c r="F90" s="362" t="str">
        <f t="shared" si="0"/>
        <v xml:space="preserve"> </v>
      </c>
    </row>
    <row r="91" spans="1:6" s="281" customFormat="1" ht="17.25" thickBot="1">
      <c r="A91" s="411"/>
      <c r="B91" s="388" t="s">
        <v>596</v>
      </c>
      <c r="C91" s="585"/>
      <c r="D91" s="586"/>
      <c r="E91" s="587"/>
      <c r="F91" s="588">
        <f>SUM(F7:F90)</f>
        <v>0</v>
      </c>
    </row>
    <row r="92" spans="1:6" s="281" customFormat="1" ht="17.25" thickTop="1">
      <c r="A92" s="411"/>
      <c r="B92" s="116"/>
      <c r="C92" s="397"/>
      <c r="D92" s="373"/>
      <c r="E92" s="589"/>
      <c r="F92" s="386"/>
    </row>
    <row r="93" spans="1:6" s="75" customFormat="1">
      <c r="A93" s="582"/>
      <c r="B93" s="576"/>
      <c r="C93" s="400"/>
      <c r="D93" s="463"/>
      <c r="E93" s="584"/>
      <c r="F93" s="410"/>
    </row>
    <row r="94" spans="1:6" s="75" customFormat="1">
      <c r="A94" s="361"/>
      <c r="B94" s="576"/>
      <c r="F94" s="438"/>
    </row>
    <row r="95" spans="1:6" s="75" customFormat="1">
      <c r="A95" s="361"/>
      <c r="B95" s="576"/>
      <c r="F95" s="438"/>
    </row>
    <row r="96" spans="1:6" s="75" customFormat="1">
      <c r="A96" s="361"/>
      <c r="B96" s="576"/>
      <c r="F96" s="438"/>
    </row>
    <row r="97" spans="1:6" s="75" customFormat="1">
      <c r="A97" s="361"/>
      <c r="B97" s="576"/>
      <c r="F97" s="438"/>
    </row>
    <row r="98" spans="1:6" s="75" customFormat="1">
      <c r="A98" s="361"/>
      <c r="B98" s="576"/>
      <c r="F98" s="438"/>
    </row>
    <row r="99" spans="1:6" s="75" customFormat="1">
      <c r="A99" s="361"/>
      <c r="B99" s="576"/>
      <c r="F99" s="438"/>
    </row>
    <row r="100" spans="1:6" s="75" customFormat="1">
      <c r="A100" s="361"/>
      <c r="B100" s="576"/>
      <c r="F100" s="438"/>
    </row>
    <row r="101" spans="1:6" s="75" customFormat="1">
      <c r="A101" s="361"/>
      <c r="B101" s="576"/>
      <c r="F101" s="438"/>
    </row>
    <row r="102" spans="1:6" s="75" customFormat="1">
      <c r="A102" s="361"/>
      <c r="B102" s="576"/>
      <c r="F102" s="438"/>
    </row>
    <row r="103" spans="1:6" s="75" customFormat="1">
      <c r="A103" s="361"/>
      <c r="B103" s="576"/>
      <c r="F103" s="438"/>
    </row>
    <row r="104" spans="1:6" s="75" customFormat="1">
      <c r="A104" s="361"/>
      <c r="B104" s="576"/>
      <c r="F104" s="438"/>
    </row>
    <row r="105" spans="1:6" s="75" customFormat="1">
      <c r="A105" s="361"/>
      <c r="B105" s="576"/>
      <c r="F105" s="438"/>
    </row>
    <row r="106" spans="1:6" s="75" customFormat="1">
      <c r="A106" s="361"/>
      <c r="B106" s="576"/>
      <c r="F106" s="438"/>
    </row>
    <row r="107" spans="1:6" s="75" customFormat="1">
      <c r="A107" s="361"/>
      <c r="B107" s="576"/>
      <c r="F107" s="438"/>
    </row>
    <row r="108" spans="1:6" s="75" customFormat="1">
      <c r="A108" s="361"/>
      <c r="B108" s="576"/>
      <c r="F108" s="438"/>
    </row>
    <row r="109" spans="1:6" s="75" customFormat="1">
      <c r="A109" s="361"/>
      <c r="B109" s="576"/>
      <c r="F109" s="438"/>
    </row>
    <row r="110" spans="1:6" s="75" customFormat="1">
      <c r="A110" s="361"/>
      <c r="B110" s="576"/>
      <c r="F110" s="438"/>
    </row>
    <row r="111" spans="1:6" s="75" customFormat="1">
      <c r="A111" s="361"/>
      <c r="B111" s="576"/>
      <c r="F111" s="438"/>
    </row>
    <row r="112" spans="1:6" s="75" customFormat="1">
      <c r="A112" s="361"/>
      <c r="B112" s="576"/>
      <c r="F112" s="438"/>
    </row>
    <row r="113" spans="1:6" s="75" customFormat="1">
      <c r="A113" s="361"/>
      <c r="B113" s="576"/>
      <c r="F113" s="438"/>
    </row>
    <row r="114" spans="1:6" s="75" customFormat="1">
      <c r="A114" s="361"/>
      <c r="B114" s="576"/>
      <c r="F114" s="438"/>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view="pageBreakPreview" zoomScaleNormal="100" zoomScaleSheetLayoutView="100" workbookViewId="0">
      <selection activeCell="A6" sqref="A6:F37"/>
    </sheetView>
  </sheetViews>
  <sheetFormatPr defaultRowHeight="16.5"/>
  <cols>
    <col min="1" max="1" width="5.140625" style="57" customWidth="1"/>
    <col min="2" max="2" width="41.5703125" style="583" customWidth="1"/>
    <col min="3" max="3" width="7.42578125" style="574" customWidth="1"/>
    <col min="4" max="4" width="8.85546875" style="594" customWidth="1"/>
    <col min="5" max="5" width="10.28515625" style="340" customWidth="1"/>
    <col min="6" max="6" width="13.5703125" style="575" customWidth="1"/>
    <col min="7" max="7" width="9.140625" style="595"/>
    <col min="8" max="10" width="9.140625" style="574"/>
    <col min="11" max="11" width="7.140625" style="574" customWidth="1"/>
    <col min="12" max="16384" width="9.140625" style="574"/>
  </cols>
  <sheetData>
    <row r="1" spans="1:7" s="75" customFormat="1">
      <c r="A1" s="395"/>
      <c r="B1" s="116"/>
      <c r="D1" s="340"/>
      <c r="E1" s="340"/>
      <c r="F1" s="438"/>
      <c r="G1" s="345"/>
    </row>
    <row r="2" spans="1:7" s="75" customFormat="1">
      <c r="A2" s="395" t="s">
        <v>259</v>
      </c>
      <c r="B2" s="577" t="s">
        <v>525</v>
      </c>
      <c r="C2" s="337"/>
      <c r="D2" s="341"/>
      <c r="E2" s="341"/>
      <c r="F2" s="440"/>
      <c r="G2" s="345"/>
    </row>
    <row r="3" spans="1:7" s="75" customFormat="1">
      <c r="A3" s="590"/>
      <c r="B3" s="116"/>
      <c r="D3" s="340"/>
      <c r="E3" s="340"/>
      <c r="F3" s="438"/>
      <c r="G3" s="345"/>
    </row>
    <row r="4" spans="1:7" s="281" customFormat="1" ht="17.25" thickBot="1">
      <c r="A4" s="395"/>
      <c r="B4" s="581" t="s">
        <v>6</v>
      </c>
      <c r="C4" s="424" t="s">
        <v>7</v>
      </c>
      <c r="D4" s="417" t="s">
        <v>8</v>
      </c>
      <c r="E4" s="417" t="s">
        <v>9</v>
      </c>
      <c r="F4" s="385" t="s">
        <v>10</v>
      </c>
      <c r="G4" s="351"/>
    </row>
    <row r="5" spans="1:7" s="75" customFormat="1" ht="17.25" thickTop="1">
      <c r="A5" s="361"/>
      <c r="B5" s="576"/>
      <c r="C5" s="400"/>
      <c r="D5" s="463"/>
      <c r="E5" s="463"/>
      <c r="F5" s="410"/>
      <c r="G5" s="345"/>
    </row>
    <row r="6" spans="1:7" s="637" customFormat="1" ht="257.25">
      <c r="A6" s="361">
        <v>1</v>
      </c>
      <c r="B6" s="613" t="s">
        <v>689</v>
      </c>
      <c r="C6" s="400" t="s">
        <v>22</v>
      </c>
      <c r="D6" s="463"/>
      <c r="E6" s="584"/>
      <c r="F6" s="410" t="str">
        <f t="shared" ref="F6:F37" si="0">IF(OR(D6&lt;=0,D6=" ")," ",(D6*E6))</f>
        <v xml:space="preserve"> </v>
      </c>
      <c r="G6" s="639"/>
    </row>
    <row r="7" spans="1:7" s="637" customFormat="1">
      <c r="A7" s="361"/>
      <c r="B7" s="576"/>
      <c r="C7" s="400"/>
      <c r="D7" s="463"/>
      <c r="E7" s="463"/>
      <c r="F7" s="410" t="str">
        <f t="shared" si="0"/>
        <v xml:space="preserve"> </v>
      </c>
      <c r="G7" s="639"/>
    </row>
    <row r="8" spans="1:7" s="637" customFormat="1" ht="200.25">
      <c r="A8" s="361">
        <v>2</v>
      </c>
      <c r="B8" s="614" t="s">
        <v>690</v>
      </c>
      <c r="C8" s="592" t="s">
        <v>22</v>
      </c>
      <c r="D8" s="463"/>
      <c r="E8" s="584"/>
      <c r="F8" s="410" t="str">
        <f t="shared" si="0"/>
        <v xml:space="preserve"> </v>
      </c>
      <c r="G8" s="639"/>
    </row>
    <row r="9" spans="1:7" s="75" customFormat="1" ht="12.75" customHeight="1">
      <c r="A9" s="361"/>
      <c r="B9" s="576"/>
      <c r="C9" s="400"/>
      <c r="D9" s="463"/>
      <c r="E9" s="584"/>
      <c r="F9" s="410" t="str">
        <f t="shared" si="0"/>
        <v xml:space="preserve"> </v>
      </c>
      <c r="G9" s="345"/>
    </row>
    <row r="10" spans="1:7" s="637" customFormat="1" ht="57">
      <c r="A10" s="582" t="s">
        <v>94</v>
      </c>
      <c r="B10" s="615" t="s">
        <v>597</v>
      </c>
      <c r="C10" s="592" t="s">
        <v>446</v>
      </c>
      <c r="D10" s="592">
        <v>0.05</v>
      </c>
      <c r="E10" s="584"/>
      <c r="F10" s="400"/>
      <c r="G10" s="639"/>
    </row>
    <row r="11" spans="1:7" s="637" customFormat="1">
      <c r="A11" s="582"/>
      <c r="B11" s="615" t="s">
        <v>598</v>
      </c>
      <c r="C11" s="592"/>
      <c r="D11" s="592"/>
      <c r="E11" s="584"/>
      <c r="F11" s="410" t="str">
        <f t="shared" si="0"/>
        <v xml:space="preserve"> </v>
      </c>
      <c r="G11" s="639"/>
    </row>
    <row r="12" spans="1:7" s="637" customFormat="1">
      <c r="A12" s="582"/>
      <c r="B12" s="751" t="s">
        <v>599</v>
      </c>
      <c r="C12" s="592"/>
      <c r="D12" s="592"/>
      <c r="E12" s="584"/>
      <c r="F12" s="410" t="str">
        <f t="shared" si="0"/>
        <v xml:space="preserve"> </v>
      </c>
      <c r="G12" s="639"/>
    </row>
    <row r="13" spans="1:7" s="637" customFormat="1" ht="28.5">
      <c r="A13" s="582"/>
      <c r="B13" s="751" t="s">
        <v>600</v>
      </c>
      <c r="C13" s="592"/>
      <c r="D13" s="592"/>
      <c r="E13" s="584"/>
      <c r="F13" s="410" t="str">
        <f t="shared" si="0"/>
        <v xml:space="preserve"> </v>
      </c>
      <c r="G13" s="639"/>
    </row>
    <row r="14" spans="1:7" s="637" customFormat="1">
      <c r="A14" s="361"/>
      <c r="B14" s="616" t="s">
        <v>601</v>
      </c>
      <c r="C14" s="400" t="s">
        <v>12</v>
      </c>
      <c r="D14" s="463"/>
      <c r="E14" s="584"/>
      <c r="F14" s="410" t="str">
        <f t="shared" si="0"/>
        <v xml:space="preserve"> </v>
      </c>
      <c r="G14" s="639"/>
    </row>
    <row r="15" spans="1:7" s="75" customFormat="1">
      <c r="A15" s="361"/>
      <c r="B15" s="616"/>
      <c r="C15" s="400"/>
      <c r="D15" s="463"/>
      <c r="E15" s="584"/>
      <c r="F15" s="410" t="str">
        <f t="shared" si="0"/>
        <v xml:space="preserve"> </v>
      </c>
      <c r="G15" s="345"/>
    </row>
    <row r="16" spans="1:7" s="75" customFormat="1" ht="57">
      <c r="A16" s="361">
        <v>4</v>
      </c>
      <c r="B16" s="615" t="s">
        <v>602</v>
      </c>
      <c r="C16" s="400"/>
      <c r="D16" s="463"/>
      <c r="E16" s="584"/>
      <c r="F16" s="410" t="str">
        <f t="shared" si="0"/>
        <v xml:space="preserve"> </v>
      </c>
      <c r="G16" s="345"/>
    </row>
    <row r="17" spans="1:7" s="75" customFormat="1">
      <c r="A17" s="361"/>
      <c r="B17" s="617" t="s">
        <v>603</v>
      </c>
      <c r="C17" s="400" t="s">
        <v>22</v>
      </c>
      <c r="D17" s="463">
        <v>2</v>
      </c>
      <c r="E17" s="584"/>
      <c r="F17" s="410">
        <f t="shared" si="0"/>
        <v>0</v>
      </c>
      <c r="G17" s="345"/>
    </row>
    <row r="18" spans="1:7" s="75" customFormat="1">
      <c r="A18" s="361"/>
      <c r="B18" s="616"/>
      <c r="C18" s="400"/>
      <c r="D18" s="463"/>
      <c r="E18" s="584"/>
      <c r="F18" s="410" t="str">
        <f t="shared" si="0"/>
        <v xml:space="preserve"> </v>
      </c>
      <c r="G18" s="345"/>
    </row>
    <row r="19" spans="1:7" s="75" customFormat="1" ht="129.75">
      <c r="A19" s="361">
        <v>5</v>
      </c>
      <c r="B19" s="618" t="s">
        <v>604</v>
      </c>
      <c r="C19" s="400"/>
      <c r="D19" s="463"/>
      <c r="E19" s="584"/>
      <c r="F19" s="410" t="str">
        <f t="shared" si="0"/>
        <v xml:space="preserve"> </v>
      </c>
      <c r="G19" s="345"/>
    </row>
    <row r="20" spans="1:7" s="75" customFormat="1">
      <c r="A20" s="361"/>
      <c r="B20" s="618" t="s">
        <v>605</v>
      </c>
      <c r="C20" s="400" t="s">
        <v>11</v>
      </c>
      <c r="D20" s="463">
        <v>20</v>
      </c>
      <c r="E20" s="584"/>
      <c r="F20" s="410">
        <f t="shared" si="0"/>
        <v>0</v>
      </c>
      <c r="G20" s="345"/>
    </row>
    <row r="21" spans="1:7" s="75" customFormat="1">
      <c r="A21" s="361"/>
      <c r="B21" s="616"/>
      <c r="C21" s="400"/>
      <c r="D21" s="463"/>
      <c r="E21" s="584"/>
      <c r="F21" s="410" t="str">
        <f t="shared" si="0"/>
        <v xml:space="preserve"> </v>
      </c>
      <c r="G21" s="345"/>
    </row>
    <row r="22" spans="1:7" s="75" customFormat="1" ht="72">
      <c r="A22" s="361">
        <v>6</v>
      </c>
      <c r="B22" s="614" t="s">
        <v>606</v>
      </c>
      <c r="C22" s="400"/>
      <c r="D22" s="463"/>
      <c r="E22" s="584"/>
      <c r="F22" s="410" t="str">
        <f t="shared" si="0"/>
        <v xml:space="preserve"> </v>
      </c>
      <c r="G22" s="345"/>
    </row>
    <row r="23" spans="1:7" s="75" customFormat="1">
      <c r="A23" s="361"/>
      <c r="B23" s="616" t="s">
        <v>607</v>
      </c>
      <c r="C23" s="400" t="s">
        <v>17</v>
      </c>
      <c r="D23" s="463">
        <v>15</v>
      </c>
      <c r="E23" s="584"/>
      <c r="F23" s="410">
        <f t="shared" si="0"/>
        <v>0</v>
      </c>
      <c r="G23" s="345"/>
    </row>
    <row r="24" spans="1:7" s="75" customFormat="1">
      <c r="A24" s="361"/>
      <c r="B24" s="616"/>
      <c r="C24" s="400"/>
      <c r="D24" s="463"/>
      <c r="E24" s="584"/>
      <c r="F24" s="410" t="str">
        <f t="shared" si="0"/>
        <v xml:space="preserve"> </v>
      </c>
      <c r="G24" s="345"/>
    </row>
    <row r="25" spans="1:7" s="75" customFormat="1" ht="29.25">
      <c r="A25" s="361">
        <v>7</v>
      </c>
      <c r="B25" s="614" t="s">
        <v>608</v>
      </c>
      <c r="C25" s="400" t="s">
        <v>12</v>
      </c>
      <c r="D25" s="463">
        <v>1</v>
      </c>
      <c r="E25" s="584"/>
      <c r="F25" s="410">
        <f t="shared" si="0"/>
        <v>0</v>
      </c>
      <c r="G25" s="345"/>
    </row>
    <row r="26" spans="1:7" s="75" customFormat="1">
      <c r="A26" s="361"/>
      <c r="B26" s="616"/>
      <c r="C26" s="400"/>
      <c r="D26" s="463"/>
      <c r="E26" s="584"/>
      <c r="F26" s="410" t="str">
        <f t="shared" si="0"/>
        <v xml:space="preserve"> </v>
      </c>
      <c r="G26" s="345"/>
    </row>
    <row r="27" spans="1:7" s="75" customFormat="1" ht="29.25">
      <c r="A27" s="361">
        <v>8</v>
      </c>
      <c r="B27" s="614" t="s">
        <v>609</v>
      </c>
      <c r="C27" s="400" t="s">
        <v>12</v>
      </c>
      <c r="D27" s="463">
        <v>1</v>
      </c>
      <c r="E27" s="584"/>
      <c r="F27" s="410">
        <f t="shared" si="0"/>
        <v>0</v>
      </c>
      <c r="G27" s="345"/>
    </row>
    <row r="28" spans="1:7" s="75" customFormat="1">
      <c r="A28" s="361"/>
      <c r="B28" s="616"/>
      <c r="C28" s="400"/>
      <c r="D28" s="463"/>
      <c r="E28" s="584"/>
      <c r="F28" s="410" t="str">
        <f t="shared" si="0"/>
        <v xml:space="preserve"> </v>
      </c>
      <c r="G28" s="345"/>
    </row>
    <row r="29" spans="1:7" s="75" customFormat="1" ht="29.25">
      <c r="A29" s="361">
        <v>9</v>
      </c>
      <c r="B29" s="614" t="s">
        <v>610</v>
      </c>
      <c r="C29" s="400" t="s">
        <v>12</v>
      </c>
      <c r="D29" s="463">
        <v>2</v>
      </c>
      <c r="E29" s="584"/>
      <c r="F29" s="410">
        <f t="shared" si="0"/>
        <v>0</v>
      </c>
      <c r="G29" s="345"/>
    </row>
    <row r="30" spans="1:7" s="75" customFormat="1">
      <c r="A30" s="361"/>
      <c r="B30" s="616"/>
      <c r="C30" s="400"/>
      <c r="D30" s="463"/>
      <c r="E30" s="584"/>
      <c r="F30" s="410" t="str">
        <f t="shared" si="0"/>
        <v xml:space="preserve"> </v>
      </c>
      <c r="G30" s="345"/>
    </row>
    <row r="31" spans="1:7" s="75" customFormat="1">
      <c r="A31" s="361">
        <v>10</v>
      </c>
      <c r="B31" s="619" t="s">
        <v>611</v>
      </c>
      <c r="C31" s="400" t="s">
        <v>12</v>
      </c>
      <c r="D31" s="463">
        <v>1</v>
      </c>
      <c r="E31" s="584"/>
      <c r="F31" s="410">
        <f t="shared" si="0"/>
        <v>0</v>
      </c>
      <c r="G31" s="345"/>
    </row>
    <row r="32" spans="1:7" s="75" customFormat="1">
      <c r="A32" s="361"/>
      <c r="B32" s="616"/>
      <c r="C32" s="400"/>
      <c r="D32" s="463"/>
      <c r="E32" s="584"/>
      <c r="F32" s="410" t="str">
        <f t="shared" si="0"/>
        <v xml:space="preserve"> </v>
      </c>
      <c r="G32" s="345"/>
    </row>
    <row r="33" spans="1:8" s="75" customFormat="1">
      <c r="A33" s="361"/>
      <c r="B33" s="620" t="s">
        <v>612</v>
      </c>
      <c r="C33" s="400"/>
      <c r="D33" s="463"/>
      <c r="E33" s="584"/>
      <c r="F33" s="410" t="str">
        <f t="shared" si="0"/>
        <v xml:space="preserve"> </v>
      </c>
      <c r="G33" s="345"/>
    </row>
    <row r="34" spans="1:8" s="75" customFormat="1">
      <c r="A34" s="361"/>
      <c r="B34" s="616"/>
      <c r="C34" s="400"/>
      <c r="D34" s="463"/>
      <c r="E34" s="584"/>
      <c r="F34" s="410" t="str">
        <f t="shared" si="0"/>
        <v xml:space="preserve"> </v>
      </c>
      <c r="G34" s="345"/>
    </row>
    <row r="35" spans="1:8" s="75" customFormat="1" ht="29.25">
      <c r="A35" s="361">
        <v>11</v>
      </c>
      <c r="B35" s="613" t="s">
        <v>613</v>
      </c>
      <c r="C35" s="400"/>
      <c r="D35" s="463"/>
      <c r="E35" s="584"/>
      <c r="F35" s="410" t="str">
        <f t="shared" si="0"/>
        <v xml:space="preserve"> </v>
      </c>
      <c r="G35" s="345"/>
    </row>
    <row r="36" spans="1:8" s="75" customFormat="1">
      <c r="A36" s="361"/>
      <c r="B36" s="618" t="s">
        <v>614</v>
      </c>
      <c r="C36" s="400" t="s">
        <v>11</v>
      </c>
      <c r="D36" s="463">
        <v>20</v>
      </c>
      <c r="E36" s="584"/>
      <c r="F36" s="410">
        <f t="shared" si="0"/>
        <v>0</v>
      </c>
      <c r="G36" s="345"/>
    </row>
    <row r="37" spans="1:8" s="75" customFormat="1">
      <c r="A37" s="361"/>
      <c r="B37" s="618" t="s">
        <v>615</v>
      </c>
      <c r="C37" s="400" t="s">
        <v>11</v>
      </c>
      <c r="D37" s="463">
        <v>10</v>
      </c>
      <c r="E37" s="584"/>
      <c r="F37" s="410">
        <f t="shared" si="0"/>
        <v>0</v>
      </c>
      <c r="G37" s="345"/>
    </row>
    <row r="38" spans="1:8" s="75" customFormat="1">
      <c r="A38" s="361"/>
      <c r="B38" s="616"/>
      <c r="C38" s="400"/>
      <c r="D38" s="463"/>
      <c r="E38" s="584"/>
      <c r="F38" s="410"/>
      <c r="G38" s="345"/>
    </row>
    <row r="39" spans="1:8" s="75" customFormat="1" ht="17.25" thickBot="1">
      <c r="A39" s="361"/>
      <c r="B39" s="616"/>
      <c r="C39" s="400"/>
      <c r="D39" s="463"/>
      <c r="E39" s="584"/>
      <c r="F39" s="410"/>
      <c r="G39" s="345"/>
    </row>
    <row r="40" spans="1:8" s="281" customFormat="1" ht="17.25" thickBot="1">
      <c r="A40" s="411"/>
      <c r="B40" s="450" t="s">
        <v>448</v>
      </c>
      <c r="C40" s="451"/>
      <c r="D40" s="343"/>
      <c r="E40" s="343"/>
      <c r="F40" s="452">
        <f>SUM(F6:F39)</f>
        <v>0</v>
      </c>
      <c r="G40" s="351"/>
    </row>
    <row r="41" spans="1:8" s="281" customFormat="1" ht="17.25" thickTop="1">
      <c r="A41" s="411"/>
      <c r="B41" s="116"/>
      <c r="C41" s="397"/>
      <c r="D41" s="373"/>
      <c r="E41" s="373"/>
      <c r="F41" s="386"/>
      <c r="G41" s="351"/>
    </row>
    <row r="42" spans="1:8">
      <c r="H42" s="574" t="s">
        <v>364</v>
      </c>
    </row>
  </sheetData>
  <sheetProtection selectLockedCells="1" selectUnlockedCells="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1"/>
  <sheetViews>
    <sheetView view="pageBreakPreview" zoomScaleNormal="100" zoomScaleSheetLayoutView="100" workbookViewId="0">
      <selection activeCell="E17" sqref="E17:E70"/>
    </sheetView>
  </sheetViews>
  <sheetFormatPr defaultRowHeight="16.5"/>
  <cols>
    <col min="1" max="1" width="4.7109375" style="57" customWidth="1"/>
    <col min="2" max="2" width="41.85546875" style="576" customWidth="1"/>
    <col min="3" max="3" width="7.140625" style="209" customWidth="1"/>
    <col min="4" max="4" width="9.28515625" style="595" customWidth="1"/>
    <col min="5" max="5" width="10.7109375" style="601" customWidth="1"/>
    <col min="6" max="6" width="13.140625" style="602" customWidth="1"/>
    <col min="7" max="7" width="9.140625" style="574" hidden="1" customWidth="1"/>
    <col min="8" max="8" width="0.140625" style="574" customWidth="1"/>
    <col min="9" max="10" width="9.140625" style="574"/>
    <col min="11" max="11" width="7.140625" style="574" customWidth="1"/>
    <col min="12" max="16384" width="9.140625" style="574"/>
  </cols>
  <sheetData>
    <row r="1" spans="1:7" s="75" customFormat="1">
      <c r="A1" s="395"/>
      <c r="B1" s="116"/>
      <c r="C1" s="400"/>
      <c r="D1" s="345"/>
      <c r="E1" s="74"/>
      <c r="F1" s="362"/>
    </row>
    <row r="2" spans="1:7" s="75" customFormat="1">
      <c r="A2" s="395" t="s">
        <v>258</v>
      </c>
      <c r="B2" s="577" t="s">
        <v>526</v>
      </c>
      <c r="C2" s="425"/>
      <c r="D2" s="346"/>
      <c r="E2" s="344"/>
      <c r="F2" s="453"/>
    </row>
    <row r="3" spans="1:7" s="75" customFormat="1">
      <c r="A3" s="395"/>
      <c r="B3" s="116"/>
      <c r="C3" s="400"/>
      <c r="D3" s="345"/>
      <c r="E3" s="74"/>
      <c r="F3" s="362"/>
    </row>
    <row r="4" spans="1:7" s="281" customFormat="1" ht="17.25" thickBot="1">
      <c r="A4" s="395"/>
      <c r="B4" s="596" t="s">
        <v>6</v>
      </c>
      <c r="C4" s="427" t="s">
        <v>7</v>
      </c>
      <c r="D4" s="455" t="s">
        <v>8</v>
      </c>
      <c r="E4" s="456" t="s">
        <v>9</v>
      </c>
      <c r="F4" s="428" t="s">
        <v>10</v>
      </c>
    </row>
    <row r="5" spans="1:7" s="75" customFormat="1" ht="17.25" thickTop="1">
      <c r="A5" s="361"/>
      <c r="B5" s="576"/>
      <c r="C5" s="400"/>
      <c r="D5" s="345"/>
      <c r="E5" s="74"/>
      <c r="F5" s="362"/>
    </row>
    <row r="6" spans="1:7" s="637" customFormat="1" ht="42.75">
      <c r="A6" s="582" t="s">
        <v>92</v>
      </c>
      <c r="B6" s="752" t="s">
        <v>616</v>
      </c>
      <c r="C6" s="400"/>
      <c r="D6" s="463"/>
      <c r="E6" s="402"/>
      <c r="F6" s="410"/>
    </row>
    <row r="7" spans="1:7" s="641" customFormat="1" ht="15.75" customHeight="1">
      <c r="A7" s="582" t="s">
        <v>81</v>
      </c>
      <c r="B7" s="753" t="s">
        <v>617</v>
      </c>
      <c r="C7" s="400"/>
      <c r="D7" s="345"/>
      <c r="E7" s="584"/>
      <c r="F7" s="362" t="str">
        <f>IF(OR(D7&lt;=0,D7=" ")," ",(D7*E7))</f>
        <v xml:space="preserve"> </v>
      </c>
      <c r="G7" s="640"/>
    </row>
    <row r="8" spans="1:7" s="637" customFormat="1" ht="99.75">
      <c r="A8" s="361"/>
      <c r="B8" s="752" t="s">
        <v>618</v>
      </c>
      <c r="C8" s="400"/>
      <c r="D8" s="345"/>
      <c r="E8" s="584"/>
      <c r="F8" s="362" t="str">
        <f>IF(OR(D8&lt;=0,D8=" ")," ",(D8*E8))</f>
        <v xml:space="preserve"> </v>
      </c>
    </row>
    <row r="9" spans="1:7" s="637" customFormat="1">
      <c r="A9" s="582"/>
      <c r="B9" s="752" t="s">
        <v>619</v>
      </c>
      <c r="C9" s="400"/>
      <c r="D9" s="463"/>
      <c r="E9" s="584"/>
      <c r="F9" s="362" t="str">
        <f>IF(OR(D9&lt;=0,D9=" ")," ",(D9*E9))</f>
        <v xml:space="preserve"> </v>
      </c>
      <c r="G9" s="642"/>
    </row>
    <row r="10" spans="1:7" s="637" customFormat="1">
      <c r="A10" s="582" t="s">
        <v>81</v>
      </c>
      <c r="B10" s="754" t="s">
        <v>620</v>
      </c>
      <c r="C10" s="755" t="s">
        <v>621</v>
      </c>
      <c r="D10" s="756" t="s">
        <v>622</v>
      </c>
      <c r="E10" s="584"/>
      <c r="F10" s="362"/>
    </row>
    <row r="11" spans="1:7" s="637" customFormat="1">
      <c r="A11" s="582" t="s">
        <v>81</v>
      </c>
      <c r="B11" s="754" t="s">
        <v>623</v>
      </c>
      <c r="C11" s="755" t="s">
        <v>446</v>
      </c>
      <c r="D11" s="755" t="s">
        <v>624</v>
      </c>
      <c r="E11" s="584"/>
      <c r="F11" s="362"/>
    </row>
    <row r="12" spans="1:7" s="637" customFormat="1">
      <c r="A12" s="582" t="s">
        <v>81</v>
      </c>
      <c r="B12" s="754" t="s">
        <v>625</v>
      </c>
      <c r="C12" s="755" t="s">
        <v>626</v>
      </c>
      <c r="D12" s="756">
        <v>5.2</v>
      </c>
      <c r="E12" s="584"/>
      <c r="F12" s="362"/>
    </row>
    <row r="13" spans="1:7" s="637" customFormat="1" ht="14.25" customHeight="1">
      <c r="A13" s="582"/>
      <c r="B13" s="754" t="s">
        <v>627</v>
      </c>
      <c r="C13" s="755" t="s">
        <v>626</v>
      </c>
      <c r="D13" s="756">
        <v>6.4</v>
      </c>
      <c r="E13" s="584"/>
      <c r="F13" s="362"/>
    </row>
    <row r="14" spans="1:7" s="637" customFormat="1">
      <c r="A14" s="361"/>
      <c r="B14" s="754" t="s">
        <v>628</v>
      </c>
      <c r="C14" s="400" t="s">
        <v>629</v>
      </c>
      <c r="D14" s="756" t="s">
        <v>630</v>
      </c>
      <c r="E14" s="584"/>
      <c r="F14" s="362"/>
    </row>
    <row r="15" spans="1:7" s="637" customFormat="1">
      <c r="A15" s="361"/>
      <c r="B15" s="754" t="s">
        <v>631</v>
      </c>
      <c r="C15" s="400" t="s">
        <v>629</v>
      </c>
      <c r="D15" s="756" t="s">
        <v>630</v>
      </c>
      <c r="E15" s="584"/>
      <c r="F15" s="362"/>
    </row>
    <row r="16" spans="1:7" s="637" customFormat="1">
      <c r="A16" s="361"/>
      <c r="B16" s="754" t="s">
        <v>632</v>
      </c>
      <c r="C16" s="755" t="s">
        <v>621</v>
      </c>
      <c r="D16" s="756" t="s">
        <v>633</v>
      </c>
      <c r="E16" s="584"/>
      <c r="F16" s="362"/>
    </row>
    <row r="17" spans="1:8" s="637" customFormat="1">
      <c r="A17" s="361"/>
      <c r="B17" s="754" t="s">
        <v>634</v>
      </c>
      <c r="C17" s="755" t="s">
        <v>621</v>
      </c>
      <c r="D17" s="755" t="s">
        <v>635</v>
      </c>
      <c r="E17" s="584"/>
      <c r="F17" s="362"/>
    </row>
    <row r="18" spans="1:8" s="637" customFormat="1" ht="28.5">
      <c r="A18" s="582"/>
      <c r="B18" s="754" t="s">
        <v>636</v>
      </c>
      <c r="C18" s="755" t="s">
        <v>637</v>
      </c>
      <c r="D18" s="755" t="s">
        <v>638</v>
      </c>
      <c r="E18" s="584"/>
      <c r="F18" s="362"/>
    </row>
    <row r="19" spans="1:8" s="637" customFormat="1">
      <c r="A19" s="582"/>
      <c r="B19" s="754" t="s">
        <v>639</v>
      </c>
      <c r="C19" s="755" t="s">
        <v>637</v>
      </c>
      <c r="D19" s="755">
        <v>53</v>
      </c>
      <c r="E19" s="584"/>
      <c r="F19" s="362"/>
    </row>
    <row r="20" spans="1:8" s="637" customFormat="1">
      <c r="A20" s="582"/>
      <c r="B20" s="754" t="s">
        <v>640</v>
      </c>
      <c r="C20" s="755" t="s">
        <v>637</v>
      </c>
      <c r="D20" s="755">
        <v>68</v>
      </c>
      <c r="E20" s="584"/>
      <c r="F20" s="362"/>
    </row>
    <row r="21" spans="1:8" s="637" customFormat="1" ht="12" customHeight="1">
      <c r="A21" s="582"/>
      <c r="B21" s="754" t="s">
        <v>641</v>
      </c>
      <c r="C21" s="755" t="s">
        <v>642</v>
      </c>
      <c r="D21" s="755" t="s">
        <v>643</v>
      </c>
      <c r="E21" s="584"/>
      <c r="F21" s="362"/>
    </row>
    <row r="22" spans="1:8" s="637" customFormat="1">
      <c r="A22" s="582"/>
      <c r="B22" s="754" t="s">
        <v>644</v>
      </c>
      <c r="C22" s="755" t="s">
        <v>17</v>
      </c>
      <c r="D22" s="755">
        <v>58</v>
      </c>
      <c r="E22" s="584"/>
      <c r="F22" s="362"/>
    </row>
    <row r="23" spans="1:8" s="637" customFormat="1" ht="25.5">
      <c r="A23" s="582"/>
      <c r="B23" s="754" t="s">
        <v>645</v>
      </c>
      <c r="C23" s="400"/>
      <c r="D23" s="755" t="s">
        <v>646</v>
      </c>
      <c r="E23" s="584"/>
      <c r="F23" s="362"/>
    </row>
    <row r="24" spans="1:8" s="637" customFormat="1" ht="25.5">
      <c r="A24" s="582"/>
      <c r="B24" s="754" t="s">
        <v>647</v>
      </c>
      <c r="C24" s="755" t="s">
        <v>648</v>
      </c>
      <c r="D24" s="757" t="s">
        <v>649</v>
      </c>
      <c r="E24" s="584"/>
      <c r="F24" s="362"/>
    </row>
    <row r="25" spans="1:8" s="637" customFormat="1" ht="25.5">
      <c r="A25" s="582"/>
      <c r="B25" s="754" t="s">
        <v>650</v>
      </c>
      <c r="C25" s="755" t="s">
        <v>651</v>
      </c>
      <c r="D25" s="757">
        <v>15</v>
      </c>
      <c r="E25" s="584"/>
      <c r="F25" s="362"/>
    </row>
    <row r="26" spans="1:8" s="637" customFormat="1">
      <c r="A26" s="361"/>
      <c r="B26" s="754" t="s">
        <v>652</v>
      </c>
      <c r="C26" s="400"/>
      <c r="D26" s="757">
        <v>15</v>
      </c>
      <c r="E26" s="74"/>
      <c r="F26" s="362"/>
    </row>
    <row r="27" spans="1:8" s="637" customFormat="1">
      <c r="A27" s="582"/>
      <c r="B27" s="754" t="s">
        <v>653</v>
      </c>
      <c r="C27" s="400"/>
      <c r="D27" s="757" t="s">
        <v>654</v>
      </c>
      <c r="E27" s="402"/>
      <c r="F27" s="410"/>
    </row>
    <row r="28" spans="1:8" s="641" customFormat="1" ht="15.75" customHeight="1">
      <c r="A28" s="582" t="s">
        <v>81</v>
      </c>
      <c r="B28" s="754" t="s">
        <v>655</v>
      </c>
      <c r="C28" s="400" t="s">
        <v>22</v>
      </c>
      <c r="D28" s="757" t="s">
        <v>656</v>
      </c>
      <c r="E28" s="584"/>
      <c r="F28" s="362"/>
      <c r="G28" s="640"/>
    </row>
    <row r="29" spans="1:8" s="641" customFormat="1" ht="15.75" customHeight="1">
      <c r="A29" s="582"/>
      <c r="B29" s="754"/>
      <c r="C29" s="400"/>
      <c r="D29" s="757"/>
      <c r="E29" s="584"/>
      <c r="F29" s="362"/>
      <c r="G29" s="640"/>
    </row>
    <row r="30" spans="1:8" s="637" customFormat="1">
      <c r="A30" s="361"/>
      <c r="B30" s="576"/>
      <c r="C30" s="400" t="s">
        <v>657</v>
      </c>
      <c r="D30" s="345"/>
      <c r="E30" s="584"/>
      <c r="F30" s="362" t="str">
        <f>IF(OR(D30&lt;=0,D30=" ")," ",(D30*E30))</f>
        <v xml:space="preserve"> </v>
      </c>
      <c r="G30" s="637">
        <v>1</v>
      </c>
      <c r="H30" s="637">
        <v>1</v>
      </c>
    </row>
    <row r="31" spans="1:8" s="637" customFormat="1" ht="99.75">
      <c r="A31" s="582" t="s">
        <v>93</v>
      </c>
      <c r="B31" s="752" t="s">
        <v>658</v>
      </c>
      <c r="C31" s="400"/>
      <c r="D31" s="463"/>
      <c r="E31" s="584"/>
      <c r="F31" s="362"/>
      <c r="G31" s="642"/>
    </row>
    <row r="32" spans="1:8" s="637" customFormat="1">
      <c r="A32" s="582" t="s">
        <v>81</v>
      </c>
      <c r="B32" s="754" t="s">
        <v>659</v>
      </c>
      <c r="C32" s="758" t="s">
        <v>660</v>
      </c>
      <c r="D32" s="345"/>
      <c r="E32" s="584"/>
      <c r="F32" s="362"/>
    </row>
    <row r="33" spans="1:8" s="637" customFormat="1" ht="14.25" customHeight="1">
      <c r="A33" s="582"/>
      <c r="B33" s="754" t="s">
        <v>661</v>
      </c>
      <c r="C33" s="400">
        <v>2.5</v>
      </c>
      <c r="D33" s="345"/>
      <c r="E33" s="584"/>
      <c r="F33" s="362"/>
    </row>
    <row r="34" spans="1:8" s="637" customFormat="1">
      <c r="A34" s="361"/>
      <c r="B34" s="754" t="s">
        <v>662</v>
      </c>
      <c r="C34" s="400">
        <v>3.4</v>
      </c>
      <c r="D34" s="345"/>
      <c r="E34" s="584"/>
      <c r="F34" s="362"/>
    </row>
    <row r="35" spans="1:8" s="637" customFormat="1">
      <c r="A35" s="361"/>
      <c r="B35" s="754" t="s">
        <v>663</v>
      </c>
      <c r="C35" s="400">
        <v>38</v>
      </c>
      <c r="D35" s="345"/>
      <c r="E35" s="584"/>
      <c r="F35" s="362"/>
    </row>
    <row r="36" spans="1:8" s="637" customFormat="1">
      <c r="A36" s="361"/>
      <c r="B36" s="759" t="s">
        <v>664</v>
      </c>
      <c r="C36" s="400">
        <v>300</v>
      </c>
      <c r="D36" s="345"/>
      <c r="E36" s="584"/>
      <c r="F36" s="362"/>
    </row>
    <row r="37" spans="1:8" s="637" customFormat="1">
      <c r="A37" s="582"/>
      <c r="B37" s="759"/>
      <c r="C37" s="400">
        <v>790</v>
      </c>
      <c r="D37" s="345"/>
      <c r="E37" s="584"/>
      <c r="F37" s="362"/>
    </row>
    <row r="38" spans="1:8" s="637" customFormat="1">
      <c r="A38" s="582"/>
      <c r="B38" s="759"/>
      <c r="C38" s="400">
        <v>230</v>
      </c>
      <c r="D38" s="345"/>
      <c r="E38" s="584"/>
      <c r="F38" s="362"/>
    </row>
    <row r="39" spans="1:8" s="637" customFormat="1" ht="12" customHeight="1">
      <c r="A39" s="582"/>
      <c r="B39" s="754" t="s">
        <v>665</v>
      </c>
      <c r="C39" s="400">
        <v>10</v>
      </c>
      <c r="D39" s="345"/>
      <c r="E39" s="584"/>
      <c r="F39" s="362"/>
    </row>
    <row r="40" spans="1:8" s="637" customFormat="1">
      <c r="A40" s="582"/>
      <c r="B40" s="754" t="s">
        <v>666</v>
      </c>
      <c r="C40" s="760" t="s">
        <v>667</v>
      </c>
      <c r="D40" s="345"/>
      <c r="E40" s="584"/>
      <c r="F40" s="362"/>
    </row>
    <row r="41" spans="1:8" s="637" customFormat="1">
      <c r="A41" s="582"/>
      <c r="B41" s="754" t="s">
        <v>668</v>
      </c>
      <c r="C41" s="760" t="s">
        <v>669</v>
      </c>
      <c r="D41" s="345"/>
      <c r="E41" s="584"/>
      <c r="F41" s="362"/>
    </row>
    <row r="42" spans="1:8" s="637" customFormat="1">
      <c r="A42" s="582"/>
      <c r="B42" s="754" t="s">
        <v>670</v>
      </c>
      <c r="C42" s="760" t="s">
        <v>671</v>
      </c>
      <c r="D42" s="345"/>
      <c r="E42" s="584"/>
      <c r="F42" s="362"/>
    </row>
    <row r="43" spans="1:8" s="637" customFormat="1">
      <c r="A43" s="582"/>
      <c r="B43" s="754" t="s">
        <v>672</v>
      </c>
      <c r="C43" s="400">
        <v>5</v>
      </c>
      <c r="D43" s="345"/>
      <c r="E43" s="584"/>
      <c r="F43" s="362"/>
    </row>
    <row r="44" spans="1:8" s="637" customFormat="1">
      <c r="A44" s="582"/>
      <c r="B44" s="752" t="s">
        <v>673</v>
      </c>
      <c r="C44" s="400"/>
      <c r="D44" s="345"/>
      <c r="E44" s="584"/>
      <c r="F44" s="362"/>
    </row>
    <row r="45" spans="1:8" s="637" customFormat="1" ht="28.5">
      <c r="A45" s="582"/>
      <c r="B45" s="752" t="s">
        <v>674</v>
      </c>
      <c r="C45" s="400"/>
      <c r="D45" s="463"/>
      <c r="E45" s="402"/>
      <c r="F45" s="410"/>
    </row>
    <row r="46" spans="1:8" s="641" customFormat="1" ht="15.75" customHeight="1">
      <c r="A46" s="582" t="s">
        <v>81</v>
      </c>
      <c r="B46" s="752" t="s">
        <v>675</v>
      </c>
      <c r="C46" s="400"/>
      <c r="D46" s="345"/>
      <c r="E46" s="584"/>
      <c r="F46" s="362" t="str">
        <f t="shared" ref="F46:F70" si="0">IF(OR(D46&lt;=0,D46=" ")," ",(D46*E46))</f>
        <v xml:space="preserve"> </v>
      </c>
      <c r="G46" s="640"/>
    </row>
    <row r="47" spans="1:8" s="637" customFormat="1">
      <c r="A47" s="361"/>
      <c r="B47" s="576"/>
      <c r="C47" s="400" t="s">
        <v>657</v>
      </c>
      <c r="D47" s="345"/>
      <c r="E47" s="584"/>
      <c r="F47" s="362" t="str">
        <f t="shared" si="0"/>
        <v xml:space="preserve"> </v>
      </c>
      <c r="G47" s="637">
        <v>2</v>
      </c>
      <c r="H47" s="637">
        <v>1</v>
      </c>
    </row>
    <row r="48" spans="1:8" s="75" customFormat="1" ht="99.75">
      <c r="A48" s="582" t="s">
        <v>94</v>
      </c>
      <c r="B48" s="752" t="s">
        <v>676</v>
      </c>
      <c r="C48" s="400"/>
      <c r="D48" s="463"/>
      <c r="E48" s="584"/>
      <c r="F48" s="362" t="str">
        <f t="shared" si="0"/>
        <v xml:space="preserve"> </v>
      </c>
      <c r="G48" s="340"/>
    </row>
    <row r="49" spans="1:8" s="75" customFormat="1">
      <c r="A49" s="582" t="s">
        <v>81</v>
      </c>
      <c r="B49" s="752" t="s">
        <v>691</v>
      </c>
      <c r="C49" s="400" t="s">
        <v>11</v>
      </c>
      <c r="D49" s="345">
        <v>18</v>
      </c>
      <c r="E49" s="584"/>
      <c r="F49" s="362">
        <f t="shared" si="0"/>
        <v>0</v>
      </c>
    </row>
    <row r="50" spans="1:8" s="75" customFormat="1">
      <c r="A50" s="582" t="s">
        <v>81</v>
      </c>
      <c r="B50" s="752" t="s">
        <v>692</v>
      </c>
      <c r="C50" s="400" t="s">
        <v>11</v>
      </c>
      <c r="D50" s="345">
        <v>18</v>
      </c>
      <c r="E50" s="584"/>
      <c r="F50" s="362">
        <f t="shared" si="0"/>
        <v>0</v>
      </c>
    </row>
    <row r="51" spans="1:8" s="75" customFormat="1">
      <c r="A51" s="361"/>
      <c r="B51" s="576"/>
      <c r="C51" s="400" t="s">
        <v>657</v>
      </c>
      <c r="D51" s="345">
        <v>2</v>
      </c>
      <c r="E51" s="584"/>
      <c r="F51" s="362">
        <f t="shared" si="0"/>
        <v>0</v>
      </c>
    </row>
    <row r="52" spans="1:8" s="75" customFormat="1" ht="99.75">
      <c r="A52" s="582" t="s">
        <v>95</v>
      </c>
      <c r="B52" s="752" t="s">
        <v>677</v>
      </c>
      <c r="C52" s="400"/>
      <c r="D52" s="463"/>
      <c r="E52" s="584"/>
      <c r="F52" s="362" t="str">
        <f t="shared" si="0"/>
        <v xml:space="preserve"> </v>
      </c>
      <c r="G52" s="340"/>
    </row>
    <row r="53" spans="1:8" s="75" customFormat="1">
      <c r="A53" s="582" t="s">
        <v>81</v>
      </c>
      <c r="B53" s="761" t="s">
        <v>693</v>
      </c>
      <c r="C53" s="400" t="s">
        <v>11</v>
      </c>
      <c r="D53" s="345">
        <v>1</v>
      </c>
      <c r="E53" s="584"/>
      <c r="F53" s="362">
        <f t="shared" si="0"/>
        <v>0</v>
      </c>
    </row>
    <row r="54" spans="1:8" s="75" customFormat="1">
      <c r="A54" s="361"/>
      <c r="B54" s="576"/>
      <c r="C54" s="400"/>
      <c r="D54" s="345"/>
      <c r="E54" s="584"/>
      <c r="F54" s="362"/>
    </row>
    <row r="55" spans="1:8" s="75" customFormat="1" ht="99.75">
      <c r="A55" s="582" t="s">
        <v>96</v>
      </c>
      <c r="B55" s="752" t="s">
        <v>678</v>
      </c>
      <c r="C55" s="400"/>
      <c r="D55" s="463"/>
      <c r="E55" s="584"/>
      <c r="F55" s="362" t="str">
        <f t="shared" si="0"/>
        <v xml:space="preserve"> </v>
      </c>
      <c r="G55" s="340"/>
    </row>
    <row r="56" spans="1:8" s="75" customFormat="1">
      <c r="A56" s="582" t="s">
        <v>81</v>
      </c>
      <c r="B56" s="752" t="s">
        <v>691</v>
      </c>
      <c r="C56" s="400" t="s">
        <v>11</v>
      </c>
      <c r="D56" s="345">
        <v>18</v>
      </c>
      <c r="E56" s="584"/>
      <c r="F56" s="362">
        <f t="shared" si="0"/>
        <v>0</v>
      </c>
    </row>
    <row r="57" spans="1:8" s="75" customFormat="1">
      <c r="A57" s="582" t="s">
        <v>81</v>
      </c>
      <c r="B57" s="752" t="s">
        <v>692</v>
      </c>
      <c r="C57" s="400" t="s">
        <v>11</v>
      </c>
      <c r="D57" s="345">
        <v>18</v>
      </c>
      <c r="E57" s="584"/>
      <c r="F57" s="362">
        <f t="shared" si="0"/>
        <v>0</v>
      </c>
    </row>
    <row r="58" spans="1:8" s="75" customFormat="1" ht="14.25" customHeight="1">
      <c r="A58" s="582"/>
      <c r="B58" s="576"/>
      <c r="C58" s="400"/>
      <c r="D58" s="345"/>
      <c r="E58" s="584"/>
      <c r="F58" s="362" t="str">
        <f t="shared" si="0"/>
        <v xml:space="preserve"> </v>
      </c>
    </row>
    <row r="59" spans="1:8" s="75" customFormat="1" ht="99.75">
      <c r="A59" s="361">
        <v>6</v>
      </c>
      <c r="B59" s="752" t="s">
        <v>679</v>
      </c>
      <c r="C59" s="400"/>
      <c r="D59" s="345"/>
      <c r="E59" s="584"/>
      <c r="F59" s="362" t="str">
        <f t="shared" si="0"/>
        <v xml:space="preserve"> </v>
      </c>
    </row>
    <row r="60" spans="1:8" s="75" customFormat="1">
      <c r="A60" s="361"/>
      <c r="B60" s="593"/>
      <c r="C60" s="463" t="s">
        <v>12</v>
      </c>
      <c r="D60" s="345">
        <v>1</v>
      </c>
      <c r="E60" s="584"/>
      <c r="F60" s="362">
        <f t="shared" si="0"/>
        <v>0</v>
      </c>
    </row>
    <row r="61" spans="1:8" s="75" customFormat="1">
      <c r="A61" s="361"/>
      <c r="B61" s="576"/>
      <c r="C61" s="400"/>
      <c r="D61" s="345"/>
      <c r="E61" s="584"/>
      <c r="F61" s="362" t="str">
        <f t="shared" si="0"/>
        <v xml:space="preserve"> </v>
      </c>
    </row>
    <row r="62" spans="1:8" s="75" customFormat="1" ht="85.5">
      <c r="A62" s="582" t="s">
        <v>98</v>
      </c>
      <c r="B62" s="752" t="s">
        <v>680</v>
      </c>
      <c r="C62" s="400"/>
      <c r="D62" s="345"/>
      <c r="E62" s="584"/>
      <c r="F62" s="362" t="str">
        <f t="shared" si="0"/>
        <v xml:space="preserve"> </v>
      </c>
    </row>
    <row r="63" spans="1:8" s="637" customFormat="1">
      <c r="A63" s="582"/>
      <c r="B63" s="593"/>
      <c r="C63" s="400" t="s">
        <v>12</v>
      </c>
      <c r="D63" s="345"/>
      <c r="E63" s="584"/>
      <c r="F63" s="362" t="str">
        <f t="shared" si="0"/>
        <v xml:space="preserve"> </v>
      </c>
      <c r="G63" s="637">
        <v>1</v>
      </c>
      <c r="H63" s="637">
        <v>1</v>
      </c>
    </row>
    <row r="64" spans="1:8" s="75" customFormat="1">
      <c r="A64" s="361"/>
      <c r="B64" s="576"/>
      <c r="C64" s="400"/>
      <c r="D64" s="345"/>
      <c r="E64" s="584"/>
      <c r="F64" s="362" t="str">
        <f t="shared" si="0"/>
        <v xml:space="preserve"> </v>
      </c>
    </row>
    <row r="65" spans="1:8" s="75" customFormat="1" ht="42.75">
      <c r="A65" s="582" t="s">
        <v>99</v>
      </c>
      <c r="B65" s="752" t="s">
        <v>681</v>
      </c>
      <c r="C65" s="400"/>
      <c r="D65" s="345"/>
      <c r="E65" s="584"/>
      <c r="F65" s="362" t="str">
        <f t="shared" si="0"/>
        <v xml:space="preserve"> </v>
      </c>
    </row>
    <row r="66" spans="1:8" s="75" customFormat="1">
      <c r="A66" s="582"/>
      <c r="B66" s="752" t="s">
        <v>682</v>
      </c>
      <c r="C66" s="400" t="s">
        <v>11</v>
      </c>
      <c r="D66" s="345">
        <v>18</v>
      </c>
      <c r="E66" s="584"/>
      <c r="F66" s="362">
        <f t="shared" si="0"/>
        <v>0</v>
      </c>
    </row>
    <row r="67" spans="1:8" s="75" customFormat="1">
      <c r="A67" s="361"/>
      <c r="B67" s="576"/>
      <c r="C67" s="400"/>
      <c r="D67" s="345"/>
      <c r="E67" s="584"/>
      <c r="F67" s="362" t="str">
        <f t="shared" si="0"/>
        <v xml:space="preserve"> </v>
      </c>
    </row>
    <row r="68" spans="1:8" s="75" customFormat="1" ht="42.75">
      <c r="A68" s="582" t="s">
        <v>100</v>
      </c>
      <c r="B68" s="752" t="s">
        <v>683</v>
      </c>
      <c r="C68" s="400"/>
      <c r="D68" s="345"/>
      <c r="E68" s="584"/>
      <c r="F68" s="362" t="str">
        <f t="shared" si="0"/>
        <v xml:space="preserve"> </v>
      </c>
    </row>
    <row r="69" spans="1:8" s="75" customFormat="1">
      <c r="A69" s="582"/>
      <c r="B69" s="593"/>
      <c r="C69" s="592" t="s">
        <v>446</v>
      </c>
      <c r="D69" s="600">
        <v>0.1</v>
      </c>
      <c r="E69" s="584"/>
      <c r="F69" s="362">
        <f t="shared" si="0"/>
        <v>0</v>
      </c>
    </row>
    <row r="70" spans="1:8" s="75" customFormat="1" ht="17.25" thickBot="1">
      <c r="A70" s="582"/>
      <c r="B70" s="576"/>
      <c r="C70" s="400"/>
      <c r="D70" s="345"/>
      <c r="E70" s="584"/>
      <c r="F70" s="362" t="str">
        <f t="shared" si="0"/>
        <v xml:space="preserve"> </v>
      </c>
      <c r="H70" s="340"/>
    </row>
    <row r="71" spans="1:8" s="281" customFormat="1" ht="33.75" thickBot="1">
      <c r="A71" s="411"/>
      <c r="B71" s="450" t="s">
        <v>684</v>
      </c>
      <c r="C71" s="459"/>
      <c r="D71" s="348"/>
      <c r="E71" s="460"/>
      <c r="F71" s="461">
        <f>SUM(F7:F63)</f>
        <v>0</v>
      </c>
    </row>
    <row r="72" spans="1:8" s="281" customFormat="1" ht="17.25" thickTop="1">
      <c r="A72" s="411"/>
      <c r="B72" s="116"/>
      <c r="C72" s="414"/>
      <c r="D72" s="375"/>
      <c r="E72" s="374"/>
      <c r="F72" s="415"/>
    </row>
    <row r="73" spans="1:8" s="281" customFormat="1">
      <c r="A73" s="411"/>
      <c r="B73" s="116"/>
      <c r="C73" s="414"/>
      <c r="D73" s="375"/>
      <c r="E73" s="374"/>
      <c r="F73" s="415"/>
    </row>
    <row r="74" spans="1:8" s="75" customFormat="1">
      <c r="A74" s="361"/>
      <c r="B74" s="576"/>
      <c r="C74" s="400"/>
      <c r="D74" s="345"/>
      <c r="E74" s="74"/>
      <c r="F74" s="362"/>
    </row>
    <row r="75" spans="1:8" s="75" customFormat="1">
      <c r="A75" s="361"/>
      <c r="B75" s="576"/>
      <c r="C75" s="400"/>
      <c r="D75" s="345"/>
      <c r="E75" s="74"/>
      <c r="F75" s="362"/>
    </row>
    <row r="76" spans="1:8" s="75" customFormat="1">
      <c r="A76" s="361"/>
      <c r="B76" s="576"/>
      <c r="C76" s="400"/>
      <c r="D76" s="345"/>
      <c r="E76" s="74"/>
      <c r="F76" s="362"/>
    </row>
    <row r="77" spans="1:8" s="75" customFormat="1">
      <c r="A77" s="361"/>
      <c r="B77" s="576"/>
      <c r="C77" s="400"/>
      <c r="D77" s="345"/>
      <c r="E77" s="74"/>
      <c r="F77" s="362"/>
    </row>
    <row r="78" spans="1:8" s="75" customFormat="1">
      <c r="A78" s="361"/>
      <c r="B78" s="576"/>
      <c r="C78" s="400"/>
      <c r="D78" s="345"/>
      <c r="E78" s="74"/>
      <c r="F78" s="362"/>
    </row>
    <row r="79" spans="1:8" s="75" customFormat="1">
      <c r="A79" s="361"/>
      <c r="B79" s="576"/>
      <c r="C79" s="400"/>
      <c r="D79" s="345"/>
      <c r="E79" s="74"/>
      <c r="F79" s="362"/>
    </row>
    <row r="80" spans="1:8" s="75" customFormat="1">
      <c r="A80" s="361"/>
      <c r="B80" s="576"/>
      <c r="C80" s="400"/>
      <c r="D80" s="345"/>
      <c r="E80" s="74"/>
      <c r="F80" s="362"/>
    </row>
    <row r="81" spans="1:6" s="75" customFormat="1">
      <c r="A81" s="361"/>
      <c r="B81" s="576"/>
      <c r="C81" s="400"/>
      <c r="D81" s="345"/>
      <c r="E81" s="74"/>
      <c r="F81" s="362"/>
    </row>
    <row r="82" spans="1:6" s="75" customFormat="1">
      <c r="A82" s="361"/>
      <c r="B82" s="576"/>
      <c r="C82" s="400"/>
      <c r="D82" s="345"/>
      <c r="E82" s="74"/>
      <c r="F82" s="362"/>
    </row>
    <row r="83" spans="1:6" s="75" customFormat="1">
      <c r="A83" s="361"/>
      <c r="B83" s="576"/>
      <c r="C83" s="400"/>
      <c r="D83" s="345"/>
      <c r="E83" s="74"/>
      <c r="F83" s="362"/>
    </row>
    <row r="84" spans="1:6" s="75" customFormat="1">
      <c r="A84" s="361"/>
      <c r="B84" s="576"/>
      <c r="C84" s="400"/>
      <c r="D84" s="345"/>
      <c r="E84" s="74"/>
      <c r="F84" s="362"/>
    </row>
    <row r="85" spans="1:6" s="75" customFormat="1">
      <c r="A85" s="361"/>
      <c r="B85" s="576"/>
      <c r="C85" s="400"/>
      <c r="D85" s="345"/>
      <c r="E85" s="74"/>
      <c r="F85" s="362"/>
    </row>
    <row r="86" spans="1:6" s="75" customFormat="1">
      <c r="A86" s="361"/>
      <c r="B86" s="576"/>
      <c r="C86" s="400"/>
      <c r="D86" s="345"/>
      <c r="E86" s="74"/>
      <c r="F86" s="362"/>
    </row>
    <row r="87" spans="1:6" s="75" customFormat="1">
      <c r="A87" s="361"/>
      <c r="B87" s="576"/>
      <c r="C87" s="400"/>
      <c r="D87" s="345"/>
      <c r="E87" s="74"/>
      <c r="F87" s="362"/>
    </row>
    <row r="88" spans="1:6" s="75" customFormat="1">
      <c r="A88" s="361"/>
      <c r="B88" s="576"/>
      <c r="C88" s="400"/>
      <c r="D88" s="345"/>
      <c r="E88" s="74"/>
      <c r="F88" s="362"/>
    </row>
    <row r="89" spans="1:6" s="75" customFormat="1">
      <c r="A89" s="361"/>
      <c r="B89" s="576"/>
      <c r="C89" s="400"/>
      <c r="D89" s="345"/>
      <c r="E89" s="74"/>
      <c r="F89" s="362"/>
    </row>
    <row r="90" spans="1:6" s="75" customFormat="1">
      <c r="A90" s="361"/>
      <c r="B90" s="576"/>
      <c r="C90" s="400"/>
      <c r="D90" s="345"/>
      <c r="E90" s="74"/>
      <c r="F90" s="362"/>
    </row>
    <row r="91" spans="1:6" s="75" customFormat="1">
      <c r="A91" s="361"/>
      <c r="B91" s="576"/>
      <c r="C91" s="400"/>
      <c r="D91" s="345"/>
      <c r="E91" s="74"/>
      <c r="F91" s="362"/>
    </row>
    <row r="92" spans="1:6" s="75" customFormat="1">
      <c r="A92" s="361"/>
      <c r="B92" s="576"/>
      <c r="C92" s="400"/>
      <c r="D92" s="345"/>
      <c r="E92" s="74"/>
      <c r="F92" s="362"/>
    </row>
    <row r="93" spans="1:6" s="75" customFormat="1">
      <c r="A93" s="361"/>
      <c r="B93" s="576"/>
      <c r="C93" s="400"/>
      <c r="D93" s="345"/>
      <c r="E93" s="74"/>
      <c r="F93" s="362"/>
    </row>
    <row r="94" spans="1:6" s="75" customFormat="1">
      <c r="A94" s="361"/>
      <c r="B94" s="576"/>
      <c r="C94" s="400"/>
      <c r="D94" s="345"/>
      <c r="E94" s="74"/>
      <c r="F94" s="362"/>
    </row>
    <row r="95" spans="1:6" s="75" customFormat="1">
      <c r="A95" s="361"/>
      <c r="B95" s="576"/>
      <c r="C95" s="400"/>
      <c r="D95" s="345"/>
      <c r="E95" s="74"/>
      <c r="F95" s="362"/>
    </row>
    <row r="96" spans="1:6" s="75" customFormat="1">
      <c r="A96" s="361"/>
      <c r="B96" s="576"/>
      <c r="C96" s="400"/>
      <c r="D96" s="345"/>
      <c r="E96" s="74"/>
      <c r="F96" s="362"/>
    </row>
    <row r="97" spans="1:6" s="75" customFormat="1">
      <c r="A97" s="361"/>
      <c r="B97" s="576"/>
      <c r="C97" s="400"/>
      <c r="D97" s="345"/>
      <c r="E97" s="74"/>
      <c r="F97" s="362"/>
    </row>
    <row r="98" spans="1:6" s="75" customFormat="1">
      <c r="A98" s="361"/>
      <c r="B98" s="576"/>
      <c r="C98" s="400"/>
      <c r="D98" s="345"/>
      <c r="E98" s="74"/>
      <c r="F98" s="362"/>
    </row>
    <row r="99" spans="1:6" s="75" customFormat="1">
      <c r="A99" s="361"/>
      <c r="B99" s="576"/>
      <c r="C99" s="400"/>
      <c r="D99" s="345"/>
      <c r="E99" s="74"/>
      <c r="F99" s="362"/>
    </row>
    <row r="100" spans="1:6" s="75" customFormat="1">
      <c r="A100" s="361"/>
      <c r="B100" s="576"/>
      <c r="C100" s="400"/>
      <c r="D100" s="345"/>
      <c r="E100" s="74"/>
      <c r="F100" s="362"/>
    </row>
    <row r="101" spans="1:6" s="75" customFormat="1">
      <c r="A101" s="361"/>
      <c r="B101" s="576"/>
      <c r="C101" s="400"/>
      <c r="D101" s="345"/>
      <c r="E101" s="74"/>
      <c r="F101" s="362"/>
    </row>
    <row r="102" spans="1:6" s="75" customFormat="1">
      <c r="A102" s="361"/>
      <c r="B102" s="576"/>
      <c r="C102" s="400"/>
      <c r="D102" s="345"/>
      <c r="E102" s="74"/>
      <c r="F102" s="362"/>
    </row>
    <row r="103" spans="1:6" s="75" customFormat="1">
      <c r="A103" s="361"/>
      <c r="B103" s="576"/>
      <c r="C103" s="400"/>
      <c r="D103" s="345"/>
      <c r="E103" s="74"/>
      <c r="F103" s="362"/>
    </row>
    <row r="104" spans="1:6" s="75" customFormat="1">
      <c r="A104" s="361"/>
      <c r="B104" s="576"/>
      <c r="C104" s="400"/>
      <c r="D104" s="345"/>
      <c r="E104" s="74"/>
      <c r="F104" s="362"/>
    </row>
    <row r="105" spans="1:6" s="75" customFormat="1">
      <c r="A105" s="361"/>
      <c r="B105" s="576"/>
      <c r="C105" s="400"/>
      <c r="D105" s="345"/>
      <c r="E105" s="74"/>
      <c r="F105" s="362"/>
    </row>
    <row r="106" spans="1:6" s="75" customFormat="1">
      <c r="A106" s="361"/>
      <c r="B106" s="576"/>
      <c r="C106" s="400"/>
      <c r="D106" s="345"/>
      <c r="E106" s="74"/>
      <c r="F106" s="362"/>
    </row>
    <row r="107" spans="1:6" s="75" customFormat="1">
      <c r="A107" s="361"/>
      <c r="B107" s="576"/>
      <c r="C107" s="400"/>
      <c r="D107" s="345"/>
      <c r="E107" s="74"/>
      <c r="F107" s="362"/>
    </row>
    <row r="108" spans="1:6" s="75" customFormat="1">
      <c r="A108" s="361"/>
      <c r="B108" s="576"/>
      <c r="C108" s="400"/>
      <c r="D108" s="345"/>
      <c r="E108" s="74"/>
      <c r="F108" s="362"/>
    </row>
    <row r="109" spans="1:6" s="75" customFormat="1">
      <c r="A109" s="361"/>
      <c r="B109" s="576"/>
      <c r="C109" s="400"/>
      <c r="D109" s="345"/>
      <c r="E109" s="74"/>
      <c r="F109" s="362"/>
    </row>
    <row r="110" spans="1:6" s="75" customFormat="1">
      <c r="A110" s="361"/>
      <c r="B110" s="576"/>
      <c r="C110" s="400"/>
      <c r="D110" s="345"/>
      <c r="E110" s="74"/>
      <c r="F110" s="362"/>
    </row>
    <row r="111" spans="1:6" s="75" customFormat="1">
      <c r="A111" s="361"/>
      <c r="B111" s="576"/>
      <c r="C111" s="400"/>
      <c r="D111" s="345"/>
      <c r="E111" s="74"/>
      <c r="F111" s="362"/>
    </row>
    <row r="112" spans="1:6" s="75" customFormat="1">
      <c r="A112" s="361"/>
      <c r="B112" s="576"/>
      <c r="C112" s="400"/>
      <c r="D112" s="345"/>
      <c r="E112" s="74"/>
      <c r="F112" s="362"/>
    </row>
    <row r="113" spans="1:6" s="75" customFormat="1">
      <c r="A113" s="361"/>
      <c r="B113" s="576"/>
      <c r="C113" s="400"/>
      <c r="D113" s="345"/>
      <c r="E113" s="74"/>
      <c r="F113" s="362"/>
    </row>
    <row r="114" spans="1:6" s="75" customFormat="1">
      <c r="A114" s="361"/>
      <c r="B114" s="576"/>
      <c r="C114" s="400"/>
      <c r="D114" s="345"/>
      <c r="E114" s="74"/>
      <c r="F114" s="362"/>
    </row>
    <row r="115" spans="1:6" s="75" customFormat="1">
      <c r="A115" s="361"/>
      <c r="B115" s="576"/>
      <c r="C115" s="400"/>
      <c r="D115" s="345"/>
      <c r="E115" s="74"/>
      <c r="F115" s="362"/>
    </row>
    <row r="116" spans="1:6" s="75" customFormat="1">
      <c r="A116" s="361"/>
      <c r="B116" s="576"/>
      <c r="C116" s="400"/>
      <c r="D116" s="345"/>
      <c r="E116" s="74"/>
      <c r="F116" s="362"/>
    </row>
    <row r="117" spans="1:6" s="75" customFormat="1">
      <c r="A117" s="361"/>
      <c r="B117" s="576"/>
      <c r="C117" s="400"/>
      <c r="D117" s="345"/>
      <c r="E117" s="74"/>
      <c r="F117" s="362"/>
    </row>
    <row r="118" spans="1:6" s="75" customFormat="1">
      <c r="A118" s="361"/>
      <c r="B118" s="576"/>
      <c r="C118" s="400"/>
      <c r="D118" s="345"/>
      <c r="E118" s="74"/>
      <c r="F118" s="362"/>
    </row>
    <row r="119" spans="1:6" s="75" customFormat="1">
      <c r="A119" s="361"/>
      <c r="B119" s="576"/>
      <c r="C119" s="400"/>
      <c r="D119" s="345"/>
      <c r="E119" s="74"/>
      <c r="F119" s="362"/>
    </row>
    <row r="120" spans="1:6" s="75" customFormat="1">
      <c r="A120" s="361"/>
      <c r="B120" s="576"/>
      <c r="C120" s="400"/>
      <c r="D120" s="345"/>
      <c r="E120" s="74"/>
      <c r="F120" s="362"/>
    </row>
    <row r="121" spans="1:6" s="75" customFormat="1">
      <c r="A121" s="361"/>
      <c r="B121" s="576"/>
      <c r="C121" s="400"/>
      <c r="D121" s="345"/>
      <c r="E121" s="74"/>
      <c r="F121" s="362"/>
    </row>
    <row r="122" spans="1:6" s="75" customFormat="1">
      <c r="A122" s="361"/>
      <c r="B122" s="576"/>
      <c r="C122" s="400"/>
      <c r="D122" s="345"/>
      <c r="E122" s="74"/>
      <c r="F122" s="362"/>
    </row>
    <row r="123" spans="1:6" s="75" customFormat="1">
      <c r="A123" s="361"/>
      <c r="B123" s="576"/>
      <c r="C123" s="400"/>
      <c r="D123" s="345"/>
      <c r="E123" s="74"/>
      <c r="F123" s="362"/>
    </row>
    <row r="124" spans="1:6" s="75" customFormat="1">
      <c r="A124" s="361"/>
      <c r="B124" s="576"/>
      <c r="C124" s="400"/>
      <c r="D124" s="345"/>
      <c r="E124" s="74"/>
      <c r="F124" s="362"/>
    </row>
    <row r="125" spans="1:6" s="75" customFormat="1">
      <c r="A125" s="361"/>
      <c r="B125" s="576"/>
      <c r="C125" s="400"/>
      <c r="D125" s="345"/>
      <c r="E125" s="74"/>
      <c r="F125" s="362"/>
    </row>
    <row r="126" spans="1:6" s="75" customFormat="1">
      <c r="A126" s="361"/>
      <c r="B126" s="576"/>
      <c r="C126" s="400"/>
      <c r="D126" s="345"/>
      <c r="E126" s="74"/>
      <c r="F126" s="362"/>
    </row>
    <row r="127" spans="1:6" s="75" customFormat="1">
      <c r="A127" s="361"/>
      <c r="B127" s="576"/>
      <c r="C127" s="400"/>
      <c r="D127" s="345"/>
      <c r="E127" s="74"/>
      <c r="F127" s="362"/>
    </row>
    <row r="128" spans="1:6" s="75" customFormat="1">
      <c r="A128" s="361"/>
      <c r="B128" s="576"/>
      <c r="C128" s="400"/>
      <c r="D128" s="345"/>
      <c r="E128" s="74"/>
      <c r="F128" s="362"/>
    </row>
    <row r="129" spans="1:6" s="75" customFormat="1">
      <c r="A129" s="361"/>
      <c r="B129" s="576"/>
      <c r="C129" s="400"/>
      <c r="D129" s="345"/>
      <c r="E129" s="74"/>
      <c r="F129" s="362"/>
    </row>
    <row r="130" spans="1:6" s="75" customFormat="1">
      <c r="A130" s="361"/>
      <c r="B130" s="576"/>
      <c r="C130" s="400"/>
      <c r="D130" s="345"/>
      <c r="E130" s="74"/>
      <c r="F130" s="362"/>
    </row>
    <row r="131" spans="1:6" s="75" customFormat="1">
      <c r="A131" s="361"/>
      <c r="B131" s="576"/>
      <c r="C131" s="400"/>
      <c r="D131" s="345"/>
      <c r="E131" s="74"/>
      <c r="F131" s="362"/>
    </row>
  </sheetData>
  <sheetProtection selectLockedCells="1" selectUnlockedCells="1"/>
  <mergeCells count="1">
    <mergeCell ref="B36:B38"/>
  </mergeCell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BreakPreview" zoomScaleNormal="100" zoomScaleSheetLayoutView="100" workbookViewId="0">
      <selection activeCell="E10" sqref="E10"/>
    </sheetView>
  </sheetViews>
  <sheetFormatPr defaultRowHeight="16.5"/>
  <cols>
    <col min="1" max="1" width="4.5703125" style="57" customWidth="1"/>
    <col min="2" max="2" width="41.5703125" style="583" customWidth="1"/>
    <col min="3" max="3" width="7.140625" style="606" customWidth="1"/>
    <col min="4" max="4" width="10.140625" style="595" customWidth="1"/>
    <col min="5" max="5" width="10.42578125" style="345" customWidth="1"/>
    <col min="6" max="6" width="13.28515625" style="602" customWidth="1"/>
    <col min="7" max="11" width="9.140625" style="574"/>
    <col min="12" max="12" width="7.140625" style="574" customWidth="1"/>
    <col min="13" max="16384" width="9.140625" style="574"/>
  </cols>
  <sheetData>
    <row r="1" spans="1:6" s="75" customFormat="1">
      <c r="A1" s="395"/>
      <c r="B1" s="116"/>
      <c r="C1" s="463"/>
      <c r="D1" s="345"/>
      <c r="E1" s="345"/>
      <c r="F1" s="362"/>
    </row>
    <row r="2" spans="1:6" s="75" customFormat="1">
      <c r="A2" s="395" t="s">
        <v>260</v>
      </c>
      <c r="B2" s="577" t="s">
        <v>511</v>
      </c>
      <c r="C2" s="464"/>
      <c r="D2" s="346"/>
      <c r="E2" s="346"/>
      <c r="F2" s="453"/>
    </row>
    <row r="3" spans="1:6" s="75" customFormat="1">
      <c r="A3" s="395"/>
      <c r="B3" s="116"/>
      <c r="C3" s="463"/>
      <c r="D3" s="345"/>
      <c r="E3" s="345"/>
      <c r="F3" s="362"/>
    </row>
    <row r="4" spans="1:6" s="75" customFormat="1">
      <c r="A4" s="395" t="s">
        <v>685</v>
      </c>
      <c r="B4" s="577" t="s">
        <v>518</v>
      </c>
      <c r="C4" s="464"/>
      <c r="D4" s="346"/>
      <c r="E4" s="346"/>
      <c r="F4" s="453"/>
    </row>
    <row r="5" spans="1:6" s="75" customFormat="1">
      <c r="A5" s="395"/>
      <c r="B5" s="116"/>
      <c r="C5" s="463"/>
      <c r="D5" s="345"/>
      <c r="E5" s="345"/>
      <c r="F5" s="362"/>
    </row>
    <row r="6" spans="1:6" s="281" customFormat="1" ht="17.25" thickBot="1">
      <c r="A6" s="395"/>
      <c r="B6" s="581" t="s">
        <v>6</v>
      </c>
      <c r="C6" s="418" t="s">
        <v>7</v>
      </c>
      <c r="D6" s="418" t="s">
        <v>8</v>
      </c>
      <c r="E6" s="418" t="s">
        <v>9</v>
      </c>
      <c r="F6" s="428" t="s">
        <v>10</v>
      </c>
    </row>
    <row r="7" spans="1:6" s="75" customFormat="1" ht="17.25" thickTop="1">
      <c r="A7" s="361"/>
      <c r="B7" s="576"/>
      <c r="C7" s="463"/>
      <c r="D7" s="345"/>
      <c r="E7" s="345"/>
      <c r="F7" s="362"/>
    </row>
    <row r="8" spans="1:6" s="75" customFormat="1">
      <c r="A8" s="361"/>
      <c r="B8" s="576"/>
      <c r="C8" s="463"/>
      <c r="D8" s="345"/>
      <c r="E8" s="584"/>
      <c r="F8" s="410" t="str">
        <f>IF(OR(D8&lt;=0,D8=" ")," ",(D8*E8))</f>
        <v xml:space="preserve"> </v>
      </c>
    </row>
    <row r="9" spans="1:6" s="75" customFormat="1">
      <c r="A9" s="582" t="s">
        <v>92</v>
      </c>
      <c r="B9" s="576" t="s">
        <v>519</v>
      </c>
      <c r="C9" s="463"/>
      <c r="D9" s="463"/>
      <c r="E9" s="584"/>
      <c r="F9" s="410" t="str">
        <f>IF(OR(D9&lt;=0,D9=" ")," ",(D9*E9))</f>
        <v xml:space="preserve"> </v>
      </c>
    </row>
    <row r="10" spans="1:6" s="75" customFormat="1" ht="15.75" customHeight="1">
      <c r="A10" s="582"/>
      <c r="B10" s="576"/>
      <c r="C10" s="463" t="s">
        <v>12</v>
      </c>
      <c r="D10" s="463">
        <v>1</v>
      </c>
      <c r="E10" s="584"/>
      <c r="F10" s="410">
        <f>IF(OR(D10&lt;=0,D10=" ")," ",(D10*E10))</f>
        <v>0</v>
      </c>
    </row>
    <row r="11" spans="1:6" s="75" customFormat="1" ht="17.25" thickBot="1">
      <c r="A11" s="582"/>
      <c r="B11" s="576"/>
      <c r="C11" s="463"/>
      <c r="D11" s="463"/>
      <c r="E11" s="584"/>
      <c r="F11" s="410" t="str">
        <f>IF(OR(D11&lt;=0,D11=" ")," ",(D11*E11))</f>
        <v xml:space="preserve"> </v>
      </c>
    </row>
    <row r="12" spans="1:6" s="281" customFormat="1" ht="17.25" thickBot="1">
      <c r="A12" s="411"/>
      <c r="B12" s="450" t="s">
        <v>520</v>
      </c>
      <c r="C12" s="348"/>
      <c r="D12" s="348"/>
      <c r="E12" s="348"/>
      <c r="F12" s="461">
        <f>SUM(F10:F11)</f>
        <v>0</v>
      </c>
    </row>
    <row r="13" spans="1:6" s="75" customFormat="1" ht="18" thickTop="1" thickBot="1">
      <c r="A13" s="582"/>
      <c r="B13" s="576"/>
      <c r="C13" s="463"/>
      <c r="D13" s="463"/>
      <c r="E13" s="584"/>
      <c r="F13" s="410" t="str">
        <f>IF(OR(D13&lt;=0,D13=" ")," ",(D13*E13))</f>
        <v xml:space="preserve"> </v>
      </c>
    </row>
    <row r="14" spans="1:6" s="281" customFormat="1" ht="17.25" thickBot="1">
      <c r="A14" s="411"/>
      <c r="B14" s="450" t="s">
        <v>521</v>
      </c>
      <c r="C14" s="348"/>
      <c r="D14" s="348"/>
      <c r="E14" s="348"/>
      <c r="F14" s="461">
        <f>SUM(F12)</f>
        <v>0</v>
      </c>
    </row>
    <row r="15" spans="1:6" s="281" customFormat="1" ht="17.25" thickTop="1">
      <c r="A15" s="411"/>
      <c r="B15" s="116"/>
      <c r="C15" s="375"/>
      <c r="D15" s="375"/>
      <c r="E15" s="375"/>
      <c r="F15" s="415"/>
    </row>
    <row r="16" spans="1:6" s="75" customFormat="1">
      <c r="A16" s="361"/>
      <c r="B16" s="576"/>
      <c r="C16" s="463"/>
      <c r="D16" s="345"/>
      <c r="E16" s="345"/>
      <c r="F16" s="362"/>
    </row>
    <row r="17" spans="1:6" s="75" customFormat="1">
      <c r="A17" s="361"/>
      <c r="B17" s="576"/>
      <c r="C17" s="463"/>
      <c r="D17" s="345"/>
      <c r="E17" s="345"/>
      <c r="F17" s="362"/>
    </row>
  </sheetData>
  <sheetProtection selectLockedCells="1" selectUnlockedCells="1"/>
  <pageMargins left="0.78740157480314965" right="0.59055118110236227" top="0.63" bottom="0.55118110236220474" header="0.51181102362204722" footer="0.51181102362204722"/>
  <pageSetup paperSize="9" scale="97" firstPageNumber="0"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16" zoomScaleNormal="100" zoomScaleSheetLayoutView="100" workbookViewId="0">
      <selection activeCell="J19" sqref="J19"/>
    </sheetView>
  </sheetViews>
  <sheetFormatPr defaultRowHeight="16.5"/>
  <cols>
    <col min="1" max="1" width="4.7109375" style="127" customWidth="1"/>
    <col min="2" max="2" width="39.42578125" style="267" customWidth="1"/>
    <col min="3" max="3" width="8.28515625" style="34" customWidth="1"/>
    <col min="4" max="4" width="11.140625" style="34" customWidth="1"/>
    <col min="5" max="5" width="11.85546875" style="34" customWidth="1"/>
    <col min="6" max="6" width="12" style="35" customWidth="1"/>
    <col min="7" max="11" width="9.140625" style="34"/>
    <col min="12" max="12" width="7.140625" style="34" customWidth="1"/>
    <col min="13" max="16384" width="9.140625" style="34"/>
  </cols>
  <sheetData>
    <row r="1" spans="1:12">
      <c r="A1" s="128" t="s">
        <v>137</v>
      </c>
      <c r="B1" s="266" t="s">
        <v>5</v>
      </c>
      <c r="C1" s="136"/>
      <c r="D1" s="136"/>
      <c r="E1" s="136"/>
      <c r="F1" s="137"/>
    </row>
    <row r="2" spans="1:12" ht="15.75" customHeight="1"/>
    <row r="3" spans="1:12" s="33" customFormat="1">
      <c r="A3" s="227" t="s">
        <v>152</v>
      </c>
      <c r="B3" s="228" t="s">
        <v>151</v>
      </c>
      <c r="C3" s="229" t="s">
        <v>153</v>
      </c>
      <c r="D3" s="230" t="s">
        <v>8</v>
      </c>
      <c r="E3" s="231" t="s">
        <v>154</v>
      </c>
      <c r="F3" s="231" t="s">
        <v>155</v>
      </c>
    </row>
    <row r="4" spans="1:12" s="33" customFormat="1">
      <c r="A4" s="232"/>
      <c r="B4" s="233"/>
      <c r="C4" s="234"/>
      <c r="D4" s="235"/>
      <c r="E4" s="236"/>
      <c r="F4" s="236"/>
    </row>
    <row r="5" spans="1:12" s="43" customFormat="1" ht="88.5" customHeight="1">
      <c r="A5" s="237" t="s">
        <v>114</v>
      </c>
      <c r="B5" s="238" t="s">
        <v>156</v>
      </c>
      <c r="C5" s="239" t="s">
        <v>12</v>
      </c>
      <c r="D5" s="240">
        <v>1</v>
      </c>
      <c r="E5" s="241"/>
      <c r="F5" s="242">
        <f>D5*E5</f>
        <v>0</v>
      </c>
      <c r="H5" s="46"/>
      <c r="I5" s="46"/>
    </row>
    <row r="6" spans="1:12" s="43" customFormat="1" ht="12.75">
      <c r="A6" s="243"/>
      <c r="B6" s="244"/>
      <c r="C6" s="243"/>
      <c r="D6" s="245"/>
      <c r="E6" s="246"/>
      <c r="F6" s="242">
        <f>D6*E6</f>
        <v>0</v>
      </c>
      <c r="L6" s="5"/>
    </row>
    <row r="7" spans="1:12" s="43" customFormat="1" ht="37.5" customHeight="1">
      <c r="A7" s="237" t="s">
        <v>115</v>
      </c>
      <c r="B7" s="238" t="s">
        <v>157</v>
      </c>
      <c r="C7" s="237" t="s">
        <v>158</v>
      </c>
      <c r="D7" s="247">
        <v>2.5000000000000001E-2</v>
      </c>
      <c r="E7" s="248"/>
      <c r="F7" s="242">
        <f>D7*E7</f>
        <v>0</v>
      </c>
      <c r="L7" s="5"/>
    </row>
    <row r="8" spans="1:12" s="43" customFormat="1" ht="12.75">
      <c r="A8" s="243"/>
      <c r="B8" s="238"/>
      <c r="C8" s="237"/>
      <c r="D8" s="247"/>
      <c r="E8" s="248"/>
      <c r="F8" s="242">
        <f>D8*E8</f>
        <v>0</v>
      </c>
      <c r="L8" s="5"/>
    </row>
    <row r="9" spans="1:12" s="43" customFormat="1" ht="40.5" customHeight="1">
      <c r="A9" s="237" t="s">
        <v>116</v>
      </c>
      <c r="B9" s="238" t="s">
        <v>159</v>
      </c>
      <c r="C9" s="237" t="s">
        <v>22</v>
      </c>
      <c r="D9" s="247">
        <v>7</v>
      </c>
      <c r="E9" s="248"/>
      <c r="F9" s="242">
        <f>D9*E9</f>
        <v>0</v>
      </c>
      <c r="L9" s="5"/>
    </row>
    <row r="10" spans="1:12" s="43" customFormat="1" ht="12.75">
      <c r="A10" s="237"/>
      <c r="B10" s="238"/>
      <c r="C10" s="249"/>
      <c r="D10" s="250"/>
      <c r="E10" s="251"/>
      <c r="F10" s="252"/>
      <c r="L10" s="5"/>
    </row>
    <row r="11" spans="1:12" s="43" customFormat="1" ht="38.25" customHeight="1">
      <c r="A11" s="237" t="s">
        <v>124</v>
      </c>
      <c r="B11" s="238" t="s">
        <v>160</v>
      </c>
      <c r="C11" s="249" t="s">
        <v>11</v>
      </c>
      <c r="D11" s="250" t="e">
        <v>#REF!</v>
      </c>
      <c r="E11" s="251"/>
      <c r="F11" s="242" t="e">
        <f>D11*E11</f>
        <v>#REF!</v>
      </c>
      <c r="L11" s="5"/>
    </row>
    <row r="12" spans="1:12" s="43" customFormat="1" ht="12.75">
      <c r="A12" s="237"/>
      <c r="B12" s="238"/>
      <c r="C12" s="249"/>
      <c r="D12" s="250"/>
      <c r="E12" s="251"/>
      <c r="F12" s="252"/>
      <c r="L12" s="5"/>
    </row>
    <row r="13" spans="1:12" s="43" customFormat="1" ht="39.75" customHeight="1">
      <c r="A13" s="237" t="s">
        <v>125</v>
      </c>
      <c r="B13" s="238" t="s">
        <v>161</v>
      </c>
      <c r="C13" s="249" t="s">
        <v>11</v>
      </c>
      <c r="D13" s="250">
        <v>12</v>
      </c>
      <c r="E13" s="251">
        <v>0</v>
      </c>
      <c r="F13" s="252">
        <f>D13*E13</f>
        <v>0</v>
      </c>
      <c r="L13" s="5"/>
    </row>
    <row r="14" spans="1:12" s="43" customFormat="1" ht="12.75">
      <c r="A14" s="237"/>
      <c r="B14" s="238"/>
      <c r="C14" s="249"/>
      <c r="D14" s="250"/>
      <c r="E14" s="251"/>
      <c r="F14" s="252"/>
      <c r="L14" s="5"/>
    </row>
    <row r="15" spans="1:12" s="9" customFormat="1" ht="39.75" customHeight="1">
      <c r="A15" s="237" t="s">
        <v>126</v>
      </c>
      <c r="B15" s="238" t="s">
        <v>162</v>
      </c>
      <c r="C15" s="249" t="s">
        <v>15</v>
      </c>
      <c r="D15" s="250">
        <f>102+280</f>
        <v>382</v>
      </c>
      <c r="E15" s="251"/>
      <c r="F15" s="253">
        <f>D15*E15</f>
        <v>0</v>
      </c>
    </row>
    <row r="16" spans="1:12" s="10" customFormat="1">
      <c r="A16" s="237"/>
      <c r="B16" s="238"/>
      <c r="C16" s="249"/>
      <c r="D16" s="250"/>
      <c r="E16" s="251"/>
      <c r="F16" s="253"/>
    </row>
    <row r="17" spans="1:6" s="10" customFormat="1" ht="40.5" customHeight="1">
      <c r="A17" s="237" t="s">
        <v>127</v>
      </c>
      <c r="B17" s="238" t="s">
        <v>163</v>
      </c>
      <c r="C17" s="249" t="s">
        <v>11</v>
      </c>
      <c r="D17" s="254">
        <v>12</v>
      </c>
      <c r="E17" s="251"/>
      <c r="F17" s="253">
        <f>D17*E17</f>
        <v>0</v>
      </c>
    </row>
    <row r="18" spans="1:6" s="10" customFormat="1">
      <c r="A18" s="237"/>
      <c r="B18" s="255"/>
      <c r="C18" s="249"/>
      <c r="D18" s="254"/>
      <c r="E18" s="251"/>
      <c r="F18" s="253"/>
    </row>
    <row r="19" spans="1:6" s="10" customFormat="1" ht="41.25" customHeight="1">
      <c r="A19" s="237" t="s">
        <v>128</v>
      </c>
      <c r="B19" s="256" t="s">
        <v>164</v>
      </c>
      <c r="C19" s="249" t="s">
        <v>11</v>
      </c>
      <c r="D19" s="254">
        <v>23</v>
      </c>
      <c r="E19" s="251"/>
      <c r="F19" s="253">
        <f>D19*E19</f>
        <v>0</v>
      </c>
    </row>
    <row r="20" spans="1:6" s="10" customFormat="1">
      <c r="A20" s="257"/>
      <c r="B20" s="238"/>
      <c r="C20" s="249"/>
      <c r="D20" s="254"/>
      <c r="E20" s="251"/>
      <c r="F20" s="253"/>
    </row>
    <row r="21" spans="1:6" s="10" customFormat="1" ht="42.75" customHeight="1">
      <c r="A21" s="237" t="s">
        <v>129</v>
      </c>
      <c r="B21" s="256" t="s">
        <v>165</v>
      </c>
      <c r="C21" s="249" t="s">
        <v>22</v>
      </c>
      <c r="D21" s="254">
        <v>2</v>
      </c>
      <c r="E21" s="251"/>
      <c r="F21" s="253">
        <f>D21*E21</f>
        <v>0</v>
      </c>
    </row>
    <row r="22" spans="1:6" s="10" customFormat="1" ht="17.25" thickBot="1">
      <c r="A22" s="237"/>
      <c r="B22" s="256"/>
      <c r="C22" s="249"/>
      <c r="D22" s="254"/>
      <c r="E22" s="251"/>
      <c r="F22" s="253"/>
    </row>
    <row r="23" spans="1:6" ht="17.25" thickBot="1">
      <c r="A23" s="258"/>
      <c r="B23" s="259" t="s">
        <v>166</v>
      </c>
      <c r="C23" s="260"/>
      <c r="D23" s="261"/>
      <c r="E23" s="262"/>
      <c r="F23" s="263" t="e">
        <f>SUM(F5:F22)</f>
        <v>#REF!</v>
      </c>
    </row>
    <row r="24" spans="1:6">
      <c r="A24" s="257"/>
      <c r="B24" s="255"/>
      <c r="C24"/>
      <c r="D24" s="264"/>
      <c r="E24" s="265"/>
      <c r="F24" s="265"/>
    </row>
  </sheetData>
  <sheetProtection selectLockedCells="1" selectUnlockedCells="1"/>
  <protectedRanges>
    <protectedRange sqref="E10:E22" name="Obseg1"/>
  </protectedRanges>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9</vt:i4>
      </vt:variant>
    </vt:vector>
  </HeadingPairs>
  <TitlesOfParts>
    <vt:vector size="40" baseType="lpstr">
      <vt:lpstr>POKOPALIŠČE - PUČE</vt:lpstr>
      <vt:lpstr>Uvod</vt:lpstr>
      <vt:lpstr>SKUPNA REKAPITULACIJA</vt:lpstr>
      <vt:lpstr>I.REK. MRLIŠKA VEŽICA</vt:lpstr>
      <vt:lpstr>I.A1.Pripravljalna d.</vt:lpstr>
      <vt:lpstr>I.A2.Zemeljska d.</vt:lpstr>
      <vt:lpstr>I.A3.Betonska d.</vt:lpstr>
      <vt:lpstr>I.A4.Zidarska d.</vt:lpstr>
      <vt:lpstr>I.A5.Opaž-tesarska d.</vt:lpstr>
      <vt:lpstr>I.A6.Kanalizacija</vt:lpstr>
      <vt:lpstr>I.A7.Dostopna pot</vt:lpstr>
      <vt:lpstr>I.B1.Krovska d.</vt:lpstr>
      <vt:lpstr>I.B2.Kleparska d.</vt:lpstr>
      <vt:lpstr>I.B3.Fasada</vt:lpstr>
      <vt:lpstr>I.B4.Ključavničarska d.</vt:lpstr>
      <vt:lpstr>I.B5.Stavbno pohištvo</vt:lpstr>
      <vt:lpstr>I.B6.Tlakarska dela</vt:lpstr>
      <vt:lpstr>I.B7.Kamnoseška dela</vt:lpstr>
      <vt:lpstr>I.REK. ELEKTRO INŠTALACIJE </vt:lpstr>
      <vt:lpstr>I.A1.SVETILKE </vt:lpstr>
      <vt:lpstr>I.A2.RAZSVETLJAVA </vt:lpstr>
      <vt:lpstr>I.A3.INSTALACIJSKI MATERIAL </vt:lpstr>
      <vt:lpstr>I.A4RAZDELILCI </vt:lpstr>
      <vt:lpstr>I.A5.OZEMLJILO IN STRELOVOD </vt:lpstr>
      <vt:lpstr>I.A6. DOKUMENTACIJA </vt:lpstr>
      <vt:lpstr>I.REK. STROJNE  INŠTALACIJE </vt:lpstr>
      <vt:lpstr>I.A1.INTERNI PRIKLJUČNI VODOVOD</vt:lpstr>
      <vt:lpstr>I.A2.NOTRANJA VODOVODNA INŠTALA</vt:lpstr>
      <vt:lpstr>I.A3.CENTRALNO OGREVANJE IN HL </vt:lpstr>
      <vt:lpstr>I.A6. DOKUMENTACIJA  (2)</vt:lpstr>
      <vt:lpstr>B|Pripravljalna dela ZU (3)</vt:lpstr>
      <vt:lpstr>'I.A1.SVETILKE '!Print_Area</vt:lpstr>
      <vt:lpstr>'I.A2.NOTRANJA VODOVODNA INŠTALA'!Print_Area</vt:lpstr>
      <vt:lpstr>'I.A2.RAZSVETLJAVA '!Print_Area</vt:lpstr>
      <vt:lpstr>'I.A2.Zemeljska d.'!Print_Area</vt:lpstr>
      <vt:lpstr>I.B3.Fasada!Print_Area</vt:lpstr>
      <vt:lpstr>'I.B5.Stavbno pohištvo'!Print_Area</vt:lpstr>
      <vt:lpstr>'I.B7.Kamnoseška dela'!Print_Area</vt:lpstr>
      <vt:lpstr>'POKOPALIŠČE - PUČE'!Print_Area</vt:lpstr>
      <vt:lpstr>'SKUPNA 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Miran Mrak</dc:creator>
  <cp:lastModifiedBy>Tatjana Markežič</cp:lastModifiedBy>
  <cp:lastPrinted>2025-09-19T00:07:19Z</cp:lastPrinted>
  <dcterms:created xsi:type="dcterms:W3CDTF">2011-09-10T16:03:06Z</dcterms:created>
  <dcterms:modified xsi:type="dcterms:W3CDTF">2026-09-03T09:11:38Z</dcterms:modified>
</cp:coreProperties>
</file>